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49 Շին. բար. 176 դպրոց\Գնման հայտ\"/>
    </mc:Choice>
  </mc:AlternateContent>
  <xr:revisionPtr revIDLastSave="0" documentId="13_ncr:1_{ECB7E826-A2E0-49C1-81DE-5DC5A286E58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Sheet1!$A$8:$T$732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6" i="1" l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08" i="1"/>
  <c r="F707" i="1"/>
  <c r="F706" i="1"/>
  <c r="F705" i="1"/>
  <c r="F702" i="1"/>
  <c r="F701" i="1"/>
  <c r="F700" i="1"/>
  <c r="F699" i="1"/>
  <c r="F698" i="1"/>
  <c r="F697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46" i="1"/>
  <c r="F644" i="1"/>
  <c r="F642" i="1"/>
  <c r="F640" i="1"/>
  <c r="F637" i="1"/>
  <c r="F634" i="1"/>
  <c r="F632" i="1"/>
  <c r="F628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89" i="1"/>
  <c r="F588" i="1"/>
  <c r="F587" i="1"/>
  <c r="F586" i="1"/>
  <c r="F585" i="1"/>
  <c r="F584" i="1"/>
  <c r="F583" i="1"/>
  <c r="F581" i="1"/>
  <c r="F580" i="1"/>
  <c r="F579" i="1"/>
  <c r="F578" i="1"/>
  <c r="F577" i="1"/>
  <c r="F576" i="1"/>
  <c r="F575" i="1"/>
  <c r="F574" i="1"/>
  <c r="F570" i="1"/>
  <c r="F569" i="1"/>
  <c r="F568" i="1"/>
  <c r="F567" i="1"/>
  <c r="F566" i="1"/>
  <c r="F565" i="1"/>
  <c r="F564" i="1"/>
  <c r="F562" i="1"/>
  <c r="F561" i="1"/>
  <c r="F560" i="1"/>
  <c r="F559" i="1"/>
  <c r="F558" i="1"/>
  <c r="F557" i="1"/>
  <c r="F556" i="1"/>
  <c r="F555" i="1"/>
  <c r="F554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5" i="1"/>
  <c r="F494" i="1"/>
  <c r="F493" i="1"/>
  <c r="F491" i="1"/>
  <c r="F490" i="1"/>
  <c r="F489" i="1"/>
  <c r="F488" i="1"/>
  <c r="F487" i="1"/>
  <c r="F486" i="1"/>
  <c r="F484" i="1"/>
  <c r="F483" i="1"/>
  <c r="F482" i="1"/>
  <c r="F481" i="1"/>
  <c r="F479" i="1"/>
  <c r="F478" i="1"/>
  <c r="F477" i="1"/>
  <c r="F476" i="1"/>
  <c r="F475" i="1"/>
  <c r="F474" i="1"/>
  <c r="F473" i="1"/>
  <c r="F470" i="1"/>
  <c r="F468" i="1"/>
  <c r="F467" i="1"/>
  <c r="F466" i="1"/>
  <c r="F465" i="1"/>
  <c r="F463" i="1"/>
  <c r="F462" i="1"/>
  <c r="F461" i="1"/>
  <c r="F459" i="1"/>
  <c r="F458" i="1"/>
  <c r="F457" i="1"/>
  <c r="F456" i="1"/>
  <c r="F454" i="1"/>
  <c r="F453" i="1"/>
  <c r="F452" i="1"/>
  <c r="F450" i="1"/>
  <c r="F449" i="1"/>
  <c r="F448" i="1"/>
  <c r="F447" i="1"/>
  <c r="F446" i="1"/>
  <c r="F444" i="1"/>
  <c r="F443" i="1"/>
  <c r="F442" i="1"/>
  <c r="F440" i="1"/>
  <c r="F439" i="1"/>
  <c r="F438" i="1"/>
  <c r="F437" i="1"/>
  <c r="F436" i="1"/>
  <c r="F435" i="1"/>
  <c r="F434" i="1"/>
  <c r="F433" i="1"/>
  <c r="F431" i="1"/>
  <c r="F430" i="1"/>
  <c r="F429" i="1"/>
  <c r="F428" i="1"/>
  <c r="F427" i="1"/>
  <c r="F425" i="1"/>
  <c r="F424" i="1"/>
  <c r="F423" i="1"/>
  <c r="F422" i="1"/>
  <c r="F421" i="1"/>
  <c r="F420" i="1"/>
  <c r="F419" i="1"/>
  <c r="F418" i="1"/>
  <c r="F417" i="1"/>
  <c r="F412" i="1"/>
  <c r="F411" i="1"/>
  <c r="F408" i="1"/>
  <c r="F407" i="1"/>
  <c r="F406" i="1"/>
  <c r="F405" i="1"/>
  <c r="F404" i="1"/>
  <c r="F403" i="1"/>
  <c r="F402" i="1"/>
  <c r="F401" i="1"/>
  <c r="F399" i="1"/>
  <c r="F398" i="1"/>
  <c r="F397" i="1"/>
  <c r="F396" i="1"/>
  <c r="F395" i="1"/>
  <c r="F394" i="1"/>
  <c r="F393" i="1"/>
  <c r="F392" i="1"/>
  <c r="F390" i="1"/>
  <c r="F389" i="1"/>
  <c r="F388" i="1"/>
  <c r="F387" i="1"/>
  <c r="F386" i="1"/>
  <c r="F384" i="1"/>
  <c r="F383" i="1"/>
  <c r="F382" i="1"/>
  <c r="F381" i="1"/>
  <c r="F380" i="1"/>
  <c r="F379" i="1"/>
  <c r="F378" i="1"/>
  <c r="F376" i="1"/>
  <c r="F375" i="1"/>
  <c r="F374" i="1"/>
  <c r="F373" i="1"/>
  <c r="F372" i="1"/>
  <c r="F371" i="1"/>
  <c r="F370" i="1"/>
  <c r="F368" i="1"/>
  <c r="F366" i="1"/>
  <c r="F365" i="1"/>
  <c r="F364" i="1"/>
  <c r="F363" i="1"/>
  <c r="F362" i="1"/>
  <c r="F361" i="1"/>
  <c r="F360" i="1"/>
  <c r="F359" i="1"/>
  <c r="F358" i="1"/>
  <c r="F356" i="1"/>
  <c r="F355" i="1"/>
  <c r="F354" i="1"/>
  <c r="F353" i="1"/>
  <c r="F352" i="1"/>
  <c r="F350" i="1"/>
  <c r="F349" i="1"/>
  <c r="F348" i="1"/>
  <c r="F347" i="1"/>
  <c r="F346" i="1"/>
  <c r="F345" i="1"/>
  <c r="F344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3" i="1"/>
  <c r="F312" i="1"/>
  <c r="F311" i="1"/>
  <c r="F310" i="1"/>
  <c r="F309" i="1"/>
  <c r="F308" i="1"/>
  <c r="F307" i="1"/>
  <c r="F306" i="1"/>
  <c r="F305" i="1"/>
  <c r="F304" i="1"/>
  <c r="F302" i="1"/>
  <c r="F301" i="1"/>
  <c r="F300" i="1"/>
  <c r="F299" i="1"/>
  <c r="F298" i="1"/>
  <c r="F297" i="1"/>
  <c r="F296" i="1"/>
  <c r="F295" i="1"/>
  <c r="F294" i="1"/>
  <c r="F293" i="1"/>
  <c r="F291" i="1"/>
  <c r="F290" i="1"/>
  <c r="F289" i="1"/>
  <c r="F288" i="1"/>
  <c r="F287" i="1"/>
  <c r="F286" i="1"/>
  <c r="F285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7" i="1"/>
  <c r="F256" i="1"/>
  <c r="F255" i="1"/>
  <c r="F254" i="1"/>
  <c r="F253" i="1"/>
  <c r="F252" i="1"/>
  <c r="F251" i="1"/>
  <c r="F245" i="1"/>
  <c r="F244" i="1"/>
  <c r="F242" i="1"/>
  <c r="F237" i="1"/>
  <c r="F234" i="1"/>
  <c r="F233" i="1"/>
  <c r="F232" i="1"/>
  <c r="F231" i="1"/>
  <c r="F230" i="1"/>
  <c r="F229" i="1"/>
  <c r="F228" i="1"/>
  <c r="F227" i="1"/>
  <c r="F226" i="1"/>
  <c r="F221" i="1"/>
  <c r="F220" i="1"/>
  <c r="F219" i="1"/>
  <c r="F218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6" i="1"/>
  <c r="F145" i="1"/>
  <c r="F144" i="1"/>
  <c r="F142" i="1"/>
  <c r="F141" i="1"/>
  <c r="F140" i="1"/>
  <c r="F139" i="1"/>
  <c r="F135" i="1"/>
  <c r="F134" i="1"/>
  <c r="F133" i="1"/>
  <c r="F130" i="1"/>
  <c r="F129" i="1"/>
  <c r="F128" i="1"/>
  <c r="F127" i="1"/>
  <c r="F126" i="1"/>
  <c r="F125" i="1"/>
  <c r="F123" i="1"/>
  <c r="F122" i="1"/>
  <c r="F121" i="1"/>
  <c r="F120" i="1"/>
  <c r="F119" i="1"/>
  <c r="F118" i="1"/>
  <c r="F117" i="1"/>
  <c r="F116" i="1"/>
  <c r="F115" i="1"/>
  <c r="F113" i="1"/>
  <c r="F112" i="1"/>
  <c r="F111" i="1"/>
  <c r="F110" i="1"/>
  <c r="F109" i="1"/>
  <c r="F108" i="1"/>
  <c r="F107" i="1"/>
  <c r="F105" i="1"/>
  <c r="F102" i="1"/>
  <c r="F101" i="1"/>
  <c r="F100" i="1"/>
  <c r="F99" i="1"/>
  <c r="F98" i="1"/>
  <c r="F97" i="1"/>
  <c r="F96" i="1"/>
  <c r="F95" i="1"/>
  <c r="F94" i="1"/>
  <c r="F92" i="1"/>
  <c r="F89" i="1"/>
  <c r="F88" i="1"/>
  <c r="F87" i="1"/>
  <c r="F86" i="1"/>
  <c r="F85" i="1"/>
  <c r="F84" i="1"/>
  <c r="F82" i="1"/>
  <c r="F81" i="1"/>
  <c r="F80" i="1"/>
  <c r="F79" i="1"/>
  <c r="F78" i="1"/>
  <c r="F77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1" i="1"/>
  <c r="F60" i="1"/>
  <c r="F59" i="1"/>
  <c r="F53" i="1"/>
  <c r="F52" i="1"/>
  <c r="F50" i="1"/>
  <c r="F49" i="1"/>
  <c r="F48" i="1"/>
  <c r="F47" i="1"/>
  <c r="F45" i="1"/>
  <c r="F44" i="1"/>
  <c r="F43" i="1"/>
  <c r="F42" i="1"/>
  <c r="F41" i="1"/>
  <c r="F40" i="1"/>
  <c r="F39" i="1"/>
  <c r="F37" i="1"/>
  <c r="F35" i="1"/>
  <c r="F34" i="1"/>
  <c r="F33" i="1"/>
  <c r="F32" i="1"/>
  <c r="F30" i="1"/>
  <c r="F28" i="1"/>
  <c r="F27" i="1"/>
  <c r="F26" i="1"/>
  <c r="F24" i="1"/>
  <c r="F23" i="1"/>
  <c r="F22" i="1"/>
  <c r="F21" i="1"/>
  <c r="F20" i="1"/>
  <c r="F19" i="1"/>
  <c r="F17" i="1"/>
  <c r="F16" i="1"/>
  <c r="F15" i="1"/>
  <c r="F14" i="1"/>
  <c r="F13" i="1"/>
  <c r="F12" i="1"/>
  <c r="F136" i="1" l="1"/>
  <c r="F54" i="1"/>
  <c r="F131" i="1"/>
  <c r="F137" i="1" s="1"/>
  <c r="F90" i="1"/>
  <c r="F413" i="1"/>
  <c r="F709" i="1"/>
  <c r="F648" i="1"/>
  <c r="F703" i="1"/>
  <c r="F246" i="1"/>
  <c r="F314" i="1"/>
  <c r="F695" i="1"/>
  <c r="F571" i="1"/>
  <c r="F328" i="1"/>
  <c r="F496" i="1"/>
  <c r="F512" i="1"/>
  <c r="F216" i="1"/>
  <c r="F235" i="1"/>
  <c r="F163" i="1"/>
  <c r="F409" i="1"/>
  <c r="F626" i="1"/>
  <c r="F649" i="1" s="1"/>
  <c r="F471" i="1"/>
  <c r="F727" i="1"/>
  <c r="F222" i="1"/>
  <c r="F103" i="1"/>
  <c r="F186" i="1"/>
  <c r="F528" i="1"/>
  <c r="F223" i="1" l="1"/>
  <c r="F247" i="1"/>
  <c r="F414" i="1"/>
  <c r="F710" i="1"/>
  <c r="F248" i="1" l="1"/>
  <c r="F728" i="1" s="1"/>
  <c r="F730" i="1" s="1"/>
  <c r="F731" i="1" l="1"/>
  <c r="F732" i="1" s="1"/>
</calcChain>
</file>

<file path=xl/sharedStrings.xml><?xml version="1.0" encoding="utf-8"?>
<sst xmlns="http://schemas.openxmlformats.org/spreadsheetml/2006/main" count="1322" uniqueCount="644">
  <si>
    <t xml:space="preserve">    </t>
  </si>
  <si>
    <t xml:space="preserve">Երևան քաղաքի Մալաթիա-Սեբաստիա վարչական շրջանի թիվ 176 դպրոցին կից թենիսի կորտերի,բասկետբոլի և ֆուտբոլի դաշտերի կառուցում                                                                                     </t>
  </si>
  <si>
    <t xml:space="preserve">Строительство теннисных кортов, баскетбольного и футбольного полей рядом со школой N 176 в административном районе Малатия-Себастия города Ереван  </t>
  </si>
  <si>
    <t xml:space="preserve">                                         Ծավալաթերթ -Նախահաշիվ  </t>
  </si>
  <si>
    <t xml:space="preserve">                                                        Объемный лист-смета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</si>
  <si>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</si>
  <si>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</si>
  <si>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</si>
  <si>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Արժեքը հազ դրամ </t>
  </si>
  <si>
    <t>Միավորի            за единицу</t>
  </si>
  <si>
    <t>Ընդհանուր    Всего</t>
  </si>
  <si>
    <t>1-1. Կոնստռւկտորական մաս   Конструкторская часть</t>
  </si>
  <si>
    <t>Հողային աշխատանքներ  Земляные работы</t>
  </si>
  <si>
    <t>Գրունտի մշակում թրթուրավոր և անիվային էքսկավատորներով, բարձելով ինթնաթափի վրա, շերեփի տարողությունը 0,5 խմ, գրունտ 3 կարգ   Разработка грунта 3 гр, экскаватором с погрузкой на автосамосвалы</t>
  </si>
  <si>
    <t>խմ/куб.м</t>
  </si>
  <si>
    <t>Գրունտի լրամշակում ձեռքով  3 կարգ   Доработка грунта вручную</t>
  </si>
  <si>
    <t>Գրունտի տեղափոխում մինչև 13կմ   Отвозка грунта на расстояние 13 км  (25х1.8)</t>
  </si>
  <si>
    <t>տ/т</t>
  </si>
  <si>
    <t>Հողային աշխատանքների կատարում թափոնակույտում, ավտոտրանսպարտով տեղափոխման ժամանկ 2-3 կարգ գրունտ   Работа на отвале</t>
  </si>
  <si>
    <t>Խրամուղիների և փոսորակների ետլիցք, մինչև 96կվտ (130ձ.ու) հզորության բուլդոզերով, տեղափոխելով մինչև 10մ, գրունտ 2 կարգ   Обратная засыпка грунта бульдозером с перемещением на 10 м</t>
  </si>
  <si>
    <t>Գրունտի խտացում օդաճնշական տոփանիչով, գրունտ 1-2 կարգ   Уплотнение грунта пневматрамбовками</t>
  </si>
  <si>
    <t>Ե/բ հիմքեր  Ж/б фундамент</t>
  </si>
  <si>
    <t>Բետոնե նախապատրաստական շերտի իրականացում  B12.5 (М-150) դասի բետոնով Подготовительный бетонный слой  B12.5 (М-150)</t>
  </si>
  <si>
    <t xml:space="preserve">Երկաթբետոնե ժապավենային հիմքերի իրականացում  В25 (М-300) դասի բետոնով   Устройство ж/б ленточного фундамента В25 (М-300) </t>
  </si>
  <si>
    <t xml:space="preserve">Խամքարաբետոնե ժապավենային հիմքերի իրականացում  В15 (М-200) դասի բետոնով  Устройство  ленточного бутобетонного фундамента марки   В15 (М-200)  </t>
  </si>
  <si>
    <t xml:space="preserve">Խամքարաբետոնե աստիճանի և ծաղկանոցի պատրաստում  В15 (М-200)   դասի բետոնով   Устройство бутобетонной лестницы и цветника из бетона марки  В15 (М-200) </t>
  </si>
  <si>
    <t xml:space="preserve">Ե/բ հարթաշերտի իրականացում В15 (М-200)  դասի բետոնով  ամրանավորումով  Бетонная подготовка В15 (М-200) </t>
  </si>
  <si>
    <t xml:space="preserve">Ե/բ հիմնակմախկի իրականացում  В25 (М-300)  դասի բետոնով  Устройство ж/б пояса (каркас) В25 (М-300) </t>
  </si>
  <si>
    <t>Ամրանավորում   Армирование</t>
  </si>
  <si>
    <t>*Ամրան A240c  d-8  Арматура</t>
  </si>
  <si>
    <t>կգ/кг</t>
  </si>
  <si>
    <t>*Ամրան A500c  d-18  Арматура</t>
  </si>
  <si>
    <t>*Ամրան A500c  d-8  Арматура</t>
  </si>
  <si>
    <t>Ե/բ հիմնահեծաններ  Ригели</t>
  </si>
  <si>
    <t xml:space="preserve">Երկաթբետոնե պարզունակի իրականացում  В25 (М-300)  դասի բետոնով    Устройство ж/б ригеля   В25 (М-300) </t>
  </si>
  <si>
    <t>Նախապատրաստական շերտերի պատրաստում խճից   Устройство щебеночного подстилающего слоя</t>
  </si>
  <si>
    <t>Պատերի, հիմքերի կողային ջրամեկուսացում  2շերտ բիտումով  Битумная изоляция</t>
  </si>
  <si>
    <t>քմ/кв.м</t>
  </si>
  <si>
    <t>Կարկասի մարդակներ    Металлический каркас</t>
  </si>
  <si>
    <t>.</t>
  </si>
  <si>
    <t>Կարկասի մարդակներ  Монтаж металлического каркаса</t>
  </si>
  <si>
    <t>Նյութեր  Материалы</t>
  </si>
  <si>
    <t>Պողպատե խողովակ 120*60*4մմ</t>
  </si>
  <si>
    <t>մ/м</t>
  </si>
  <si>
    <t>Պողպատե խողովակ 60*40*4մմ</t>
  </si>
  <si>
    <t>Պողպատե խողովակ 80*60*4մմ</t>
  </si>
  <si>
    <t>Պողպատե խողովակ 40*40*3մմ</t>
  </si>
  <si>
    <t>*Ամրան A500c  d-16  Арматура</t>
  </si>
  <si>
    <t>*Պողպատե թերթ 200х160х10մմ   Листовая сталь 200х160х10мм</t>
  </si>
  <si>
    <t xml:space="preserve">Երկաթբետոնե սյուների իրականացում պաղպատե միջուկներով  В25 (М-300) դասի բետոնով  Устройство колонн с сердечниками из бетона марки  В25 (М-300) </t>
  </si>
  <si>
    <t>*Ամրան A500c  d-20  Арматура</t>
  </si>
  <si>
    <t xml:space="preserve">Առանց հեծանների երկաթբետոնե ծածկերի իրականացում   В25 (М-300)  դասի բետոնով  Устройство плит перекрытия из бетона марки  В25 (М-300) </t>
  </si>
  <si>
    <t>Ընդամենը 1-1 Итого</t>
  </si>
  <si>
    <t>1-2. Ճարտարապետական մաս</t>
  </si>
  <si>
    <t>Архитектурная часть</t>
  </si>
  <si>
    <t>Հատակ   Полы</t>
  </si>
  <si>
    <t>Ցեմենտ/ավազային հարթեցնող շերտի պատրաստում 20մմ հաստ.   Цементно-песчаная стяжка толщ.20мм с сеткой ВР</t>
  </si>
  <si>
    <t>Հարթեցնող շերտի պատրաստում ցեմենտից 50մմ հաստ. (հաստության փոփոխման համար ավելացնել  50мм)   Добавить на посл. 50мм</t>
  </si>
  <si>
    <t>Ծածկույթի պատրաստում կերամոգրանիտե սալիկներից հատակների համար    Покрытие полов керамогранитом</t>
  </si>
  <si>
    <t>Պատեր  Стены</t>
  </si>
  <si>
    <t xml:space="preserve">Թեթև բետոնե քարերից կառուցվածքներ  պեմղաբլոկ 400х200х200  Кладка стен из пемзоблоков 400х200х200 </t>
  </si>
  <si>
    <t xml:space="preserve">Թեթև բետոնե քարերից կառուցվածքներ  պեմղաբլոկ 400х200х100  Кладка стен из пемзоблоков 400х200х100 </t>
  </si>
  <si>
    <t xml:space="preserve">Թեթև բետոնե քարերից կառուցվածքներ (միջնապատեր) պեմղաբլոկ 400х200х100  Кладка стен из пемзоблоков (перегородки) 400х200х100 </t>
  </si>
  <si>
    <t>Պատերի բարելավված սվաղ ցեմենտային շաղախով քարի և բետոնի վրայից  Штукатурка стен цементным раствором</t>
  </si>
  <si>
    <t>Պատերի երեսապատում կերամոգրանիտե սալիկներից   Облицовка стен керамогранитом  с плинтусами</t>
  </si>
  <si>
    <t>Պատերի բարելավված սվաղ շենքերի ներսում գաջի շաղախով քարի և բետոնի վրայից   Гажевая штукатурка стен</t>
  </si>
  <si>
    <t>Պատերի  վերջնահարդարում կավճային ծեփամածիկով   Отделка стен меловой замазкой</t>
  </si>
  <si>
    <t xml:space="preserve">Պատերի  հղկում շուշաթուղթով   Шлифовка стен наждаком </t>
  </si>
  <si>
    <t>Պատերի բարելավված ներկում լատեքսով 2 շերթ Окраска стен латексом 2 слоя</t>
  </si>
  <si>
    <t>Կախովի առաստաղների կմախքի երեսապատում գիպսոկարտոնի սալերով   Устройство подвесного потолка из гипсокартона</t>
  </si>
  <si>
    <t>Կախովի առաստաղների  վերջնահարդարում կավճային ծեփամածիկով   Отделка подвесного потолка меловой замазкой</t>
  </si>
  <si>
    <t xml:space="preserve">Կախովի առաստաղների  հղկում շուշաթուղթով   Шлифовка подвесного потолка наждаком </t>
  </si>
  <si>
    <t>Առաստաղների բարելավված ներկում  լատեքսով 2 շերթ   Окраска  подвесного потолка латексом 2 слоя</t>
  </si>
  <si>
    <t>Ճակատների պատերի որմնախարիսխի և արտաքին աստիճանների բարելավված սվաղում ցեմենտավազային շաղախով քարի վրայից  Штукатурка наружных стен цоколя и лестницы цементным раствором</t>
  </si>
  <si>
    <t>Ճակատների պատերի որմնախարիսխի և արտաքին աստիճանների երեսապատում բազալտե սալեչով    Облицовка наружных стен цоколя и лестницы  базальтовыми плитками</t>
  </si>
  <si>
    <t xml:space="preserve">Սալերի  հղկում    Шлифовка плит </t>
  </si>
  <si>
    <t>Ճակատների պատերի  բարելավված սվաղում ցեմենտավազային շաղախով քարի վրայից  Штукатурка наружных стен цементным раствором</t>
  </si>
  <si>
    <t>Ճակատների հարթ պատերի բարձրորակ սվաղում դեկորատիվ շաղախով քարի վրայից   Окраска наружных стен декоративной краской /короед/</t>
  </si>
  <si>
    <t>Արտաքին պատերի նկարազարդում  Разрисовка стен</t>
  </si>
  <si>
    <t>Մետաղական դռան /մոխրագույն/ տեղադրում քարե պատերում բացվածքի մակերեսը մինչև 3քմ  (1 հատ)  Установка металлической двери  (1шт)</t>
  </si>
  <si>
    <t>Մետաղապլաստե դռան միջսենլակային /մոխրագույն/ տեղադրում  (2.1х0.9մ - 5 հատ)  Установка металлопластиковой  двери (2.1х0.9м -  5шт)</t>
  </si>
  <si>
    <t>Մետաղապլաստե դռան միջսենլակային /մոխրագույն/ տեղադրում  (2.1х0.7մ - 1 հատ)  Установка металлопластиковой  двери (2.1х0.7м -  1шт)</t>
  </si>
  <si>
    <t>Մետաղապլաստե պատուհանների  (1х2.4մ - 1 հատ)   տեղադրում քարե պատերում  /մոխրագույն/    Установка металлопластикового окна  (1х2.4м -  1шт)</t>
  </si>
  <si>
    <t>Մետաղապլաստե պլաստմասե պատուհանոգոգի տեղադրում /մոխրագույն/   Установка металлопластикового подоконника</t>
  </si>
  <si>
    <t>Ալյումինե շրջանակի պատրաստում   Устройство аллюминиевого обрамления</t>
  </si>
  <si>
    <t>Ընդամենը 1-2 Итого</t>
  </si>
  <si>
    <t>Տանիքի հավաքում մետաղական  խողովակներով Устройство кровли из металлических труб</t>
  </si>
  <si>
    <t>Նյութեր    Материалы</t>
  </si>
  <si>
    <t>*Մետաղական  խողովակներ (կանգնակ) Трубы металлические 60х80х3мм (1.42мх21)  (стойка)</t>
  </si>
  <si>
    <t>*Մետաղական  խողովակներր (կապ)  Трубы металлические 60х80х3мм (0.85мх21)   (связка)</t>
  </si>
  <si>
    <t>*Մետաղական  խողովակներ  (շրջանակ)    Трубы металлические 60х80х3мм   (рама)</t>
  </si>
  <si>
    <t xml:space="preserve">Տանիքի ծածք գունավոր թիթեղից  Устройство кровли из листов усил.профиля </t>
  </si>
  <si>
    <t>Տանիքի ծածք ծալկ. գունավոր թիթեղից  Устройство кровли из волнистых листов С-8</t>
  </si>
  <si>
    <t>Փոքրաչափ ծածկույթների պատրաստում ցինկապատ թիթեղով (արցունքակաթ, գագաթնաթիթեղ և այլն)  Устройство  мелких покрытий (свесов,конька и т.п.)</t>
  </si>
  <si>
    <t>Ճակատների ձևավորում (անձրևատար, անձրևահավակ և այլն) ներառյալ ջրհոս խողովակները պատրաստի էլեմենտներից   Устройство обрамлений (водосточные трубы, пояски и т.п.)</t>
  </si>
  <si>
    <t>Պատերի երեսապատում ալյուկաբոնդի գունավոր  պանելներով  հաստ. 1.5 մմ  Облицовка фасада алюкабондом толщ.1.5мм</t>
  </si>
  <si>
    <t xml:space="preserve"> Ներկում հակակառոցիոն ներկով   Окраска антикоррозийной краской  2 раза</t>
  </si>
  <si>
    <t>Ընդամենը 1-3 Итого</t>
  </si>
  <si>
    <t>1-4. Լոգարանների, սանհանգույցների կառուցում և գույք                                                                                                      Строительство санузлов, душевых и инвентарь</t>
  </si>
  <si>
    <t>Սանհանգույցի պատերի կառուցում  լամինատե թիթեղից  (2 տեղ)    Устройство кабинок из щитов ламината (2каб.)</t>
  </si>
  <si>
    <t>*Ալյունինե ոտնակներ    Аллюминиевые ножки диам.30мм h=100мм</t>
  </si>
  <si>
    <t>հատ/шт</t>
  </si>
  <si>
    <t xml:space="preserve">*Ամրացման դետալ    Деталь крепления </t>
  </si>
  <si>
    <t xml:space="preserve">*Բռնակ    Ручка </t>
  </si>
  <si>
    <t xml:space="preserve">*Փական     Замок  </t>
  </si>
  <si>
    <t xml:space="preserve">*Ծխնի   Петли  </t>
  </si>
  <si>
    <t xml:space="preserve">*Պտւտակներ լամինատե պանելների ամրացման համար   Шуруп для сборки панелей из ламината </t>
  </si>
  <si>
    <t>Մետաղական նստարանների պատրաստում  (2 հատ)  Сборка и установка металлических скамеек (2 шт)</t>
  </si>
  <si>
    <t>*Մետաղական քառ.խողովակ   40х40х3մմ (440մմ - 2 հատ)   Стальная квадратная труба 40х40х3мм (440мм - 2 шт)</t>
  </si>
  <si>
    <t xml:space="preserve">*Մետաղական քառ.խողովակ   40х40х3մմСтальная квадратная труба 40х40х3мм </t>
  </si>
  <si>
    <t>*Մետաղական քառ.խողովակ   40х40х3մմ (320մմ - 2 հատ) Стальная квадратная труба 40х40х3мм (320мм - 2 шт)</t>
  </si>
  <si>
    <t>*Մետաղական քառ.խողովակ   40х40х3մմ (210մմ - 1 հատ)  Стальная квадратная труба 40х40х3мм (210мм - 1 шт)</t>
  </si>
  <si>
    <t>*Մետաղական քառ.խողովակ   40х40х3մմ (1420մմ - 1 հատ)  Стальная квадратная труба 40х40х3мм (1420мм - 1 шт)</t>
  </si>
  <si>
    <t xml:space="preserve">*Փայթե չորսուներ 60х30մմ (L=2000մմ - 5 հատ)   Сборка металлических скамеек деревянными брусками  60х30мм (L=1600мм - 5 шт) </t>
  </si>
  <si>
    <t>Փայթե չորսուների լաքապատում երկշերտ  Покрытие брусков лаком в 2 слоя</t>
  </si>
  <si>
    <t>Նստարանների մետաղական մասերի ներկում յուղային ներկով 2 անգամ   Масляная окраска металлических частей скамейки 2 раза</t>
  </si>
  <si>
    <t xml:space="preserve">Մետաղական դարակաշարի պատրաստում     (L=3մ - 1 հատ)   Сборка и установка металлических полок  (L=3м - 1 шт) </t>
  </si>
  <si>
    <t xml:space="preserve">*Մետաղական քառ.խողովակ   40х40х3մմ (2000մմ - 4 հատ)   Стальная квадратная труба 40х40х3мм (2000мм - 4 шт) </t>
  </si>
  <si>
    <t>*Մետաղական քառ.խողովակ   40х40х3մմ (720մմ - 9 հատ)  Стальная квадратная труба 40х40х3мм (720мм - 9 шт)</t>
  </si>
  <si>
    <t xml:space="preserve">*Մետաղական քառ.խողովակ   40х40х3մմ (2920մմ - 6 հատ)   Стальная квадратная труба 40х40х3мм (2920мм - 6 шт) </t>
  </si>
  <si>
    <t>*Լամինատե թիթեղ  (3.0х0.8х3)  գ-1.25  Лист из ламината (3.0х0.8х3)   - 3 шт.</t>
  </si>
  <si>
    <t xml:space="preserve">*Պտւտակներ լամինատե թիթեղի ամրացման համար   Шуруп для сборки полок </t>
  </si>
  <si>
    <t>Դարակաշարի մետաղական մասերի ներկում յուղային ներկով 2 անգամ   Масляная окраска металлических частей полок  2 раза</t>
  </si>
  <si>
    <t>Ընդամենը շինմոնտաժային աշխատանքներ 1-4 Итого строительно-монтажные работы</t>
  </si>
  <si>
    <t xml:space="preserve">                                                           Գույք   Инвентарь</t>
  </si>
  <si>
    <t xml:space="preserve"> Լամինատե պահարան  Шкаф из ламината </t>
  </si>
  <si>
    <t xml:space="preserve"> Սեղան Стол</t>
  </si>
  <si>
    <t xml:space="preserve"> Աթոռ Стул</t>
  </si>
  <si>
    <t xml:space="preserve">Ընդամենը գույք  Итого ивентарь </t>
  </si>
  <si>
    <t xml:space="preserve">Ընդամենը 1-4 Итого  </t>
  </si>
  <si>
    <t xml:space="preserve"> 1-5 .Ներքին ջրամատակարարում                                  Внутреннее водоснабжение                            </t>
  </si>
  <si>
    <t>Սառը ջրի պոլիպրոպիլենե խողովակների մոնտաժում  d-32մմ  Монтаж PPR de 32 PN 16 полипропиленовых труб d-32мм</t>
  </si>
  <si>
    <t>Սառը ջրի պոլիպրոպիլենե խողովակների մոնտաժում  d-20մմ  Монтаж PPR de 25 PN 16 полипропиленовых труб d-25мм</t>
  </si>
  <si>
    <t>Սառը ջրի պոլիպրոպիլենե խողովակների մոնտաժում  d-20մմ  Монтаж PPR de 20 PN 16 полипропиленовых труб d-20мм</t>
  </si>
  <si>
    <t xml:space="preserve">Ձևավոր մասերի տեղադրում  PN 16  Полипропиленовые фасонные части  PN 16 </t>
  </si>
  <si>
    <t>Նյութեր   Материалы</t>
  </si>
  <si>
    <t>*Ծևավոր մասեր   (եռաբախշիչ)  de 32  PN 16   Полипропиленовые фасонные части  (тройник) de 32  PN 16</t>
  </si>
  <si>
    <t>*Ծևավոր մասեր   (եռաբախշիչ)  de 20-25  PN 16   Полипропиленовые фасонные части  (тройник) de 20-25  PN 16</t>
  </si>
  <si>
    <t>Ձևավոր մասերի տեղադրում  PPR ,  PN 16   (կցորդիչ) Полипропиленовые фасонные части PPR, PN 16  (муфта)</t>
  </si>
  <si>
    <t>*Ծևավոր մասեր  PPR de 32-25 Полипропиленовые фасонные части PPR de 32-25 PN 16</t>
  </si>
  <si>
    <t>*Ծևավոր մասեր  PPR de 25-20 Полипропиленовые фасонные части PPR de 25-20 PN 16</t>
  </si>
  <si>
    <t xml:space="preserve">*Ծևավոր մասեր  PPR de 20/ DN 15 PN 16   Полипропиленовые фасонные части PPR  de 20/ DN 15 PN 16 </t>
  </si>
  <si>
    <t>*Նիպել    Нипель</t>
  </si>
  <si>
    <t>Կցաշուրթային գնդիկավոր կափույրների տեղադրում, 25մմ տրամագծով  Установка шарового клапана DN 25 PN 16</t>
  </si>
  <si>
    <t>Կցաշուրթային գնդիկավոր կափույրների տեղադրում, 20մմ տրամագծով  Установка шарового клапана DN 20 PN 16</t>
  </si>
  <si>
    <t>Կցաշուրթային գնդիկավոր կափույրների տեղադրում, 15մմ տրամագծով  Установка шарового клапана DN 15 PN 16</t>
  </si>
  <si>
    <t>Ջրի զտիչի տեղադրում ջեռուցման համակարգում, д=25մմ   Фильтр для очистки воды</t>
  </si>
  <si>
    <t>Եռաքայլ փականով ճնշաչափի տեղադրում, խողավակ սիֆոնով   Установка монометра</t>
  </si>
  <si>
    <t>Ջրման ծորակների տեղադրում, 25մմ տրամագծով  Установка поливочного крана с гибкой трубой  (1шт. - 60см)</t>
  </si>
  <si>
    <t>Խառնիչների տեղադրում  Установка крана со смесителем</t>
  </si>
  <si>
    <t>Խառնիչների տեղադրում   Установка  смесителя душевой сеткой</t>
  </si>
  <si>
    <t>Էլ.ջրատաքացուցիչի  7 կՎտ տեղադրում  լոգանքի համար    Установка нагревателей (гейзер) 7 кВт для душевых</t>
  </si>
  <si>
    <t>լր/к-т</t>
  </si>
  <si>
    <t xml:space="preserve">Էլ.ջրատաքացուցիչի 15լ, 24 կՎտ տեղադրում լվացարանի համար    Установка  металлических баков для воды  типа "АРИСТОН" емк.15л, 24кВт </t>
  </si>
  <si>
    <t>Ջեռուցման, սառը և տաք ջրամատակարարման խողովակաշարերի հիդրավլիկ փորձարկում, մինչև 50մմ տրամագծով  Гидравлическое испытание трубопроводов систем водопровода и горячего водоснабжения</t>
  </si>
  <si>
    <t>Ընդամենը 1-5  Итого</t>
  </si>
  <si>
    <t xml:space="preserve">1--6 . Ներքին կենցաղային կոյուղի                                    Внутренняя бытовая канализация </t>
  </si>
  <si>
    <t>Խողովակաշար կոյուղու պոլիէթիլենային խողովակներով, PVC de 50x1.8   Прокладка трубопроводов из полиэтиленовых канализационных труб  PVC de 50x1.8</t>
  </si>
  <si>
    <t xml:space="preserve">Խողովակաշար կոյուղու պոլիէթիլենային խողովակներով,  PVC de 100x3.2   Прокладка трубопроводов из полиэтиленовых канализационных труб   PVC de 100x3.2  </t>
  </si>
  <si>
    <t xml:space="preserve">Ձևավոր մասերի տեղադրում  (անկյուն)  Полиэтиленовые фасонные части (уголки) </t>
  </si>
  <si>
    <t>Ձևավոր մասերի տեղադրում  եռաբաշխիչ 110.90/135 աստիճան     Полиэтиленовые фасонные части тройник 110, 90/135 градус.</t>
  </si>
  <si>
    <t>Ձևավոր մասերի տեղադրում  եռաբաշխիչ 50.90 /135 աստիճան     Полиэтиленовые фасонные части тройник 50, 90/135 градус.</t>
  </si>
  <si>
    <t>Ձևավոր մասերի տեղադրում  անցում 50/100    Полиэтиленовые фасонные части переходник 50/100</t>
  </si>
  <si>
    <t>Ձևավոր մասերի տեղադրում ստուգիչ 100    Полиэтиленовые фасонные части ревизия 110</t>
  </si>
  <si>
    <t>Մետաղապլաստե ճկուն խողովակ լվացարանի ծորակի և զուգարանակոմբի միացման համար  Гибкая труба для присоединения сан.приборов  (диам.110мм, L=0,6м) - 5 шт</t>
  </si>
  <si>
    <t>Մետաղապլաստե ճկուն խողովակ լվացարանի ծորակի և զուգարանակոմբի միացման համար  Гибкая труба для присоединения сан.приборов  (диам.50мм, L=0,6м) - 7 шт</t>
  </si>
  <si>
    <t>Հոսակների տեղադրում թուջե արծանապատ ТП-50   Установка  трапа</t>
  </si>
  <si>
    <t>Լվացակոնքերի տեղադրում  Установка раковины</t>
  </si>
  <si>
    <t>Ջրի ծորակի տեղադրում լվացարանի համար   Установка крана для раковины</t>
  </si>
  <si>
    <t>Խառնիչների տեղադրում , լոգարանային խողովակով և ցանցով և փողակկիչով   Установка смесителей с душевой трубкой, сеткой и переключателем</t>
  </si>
  <si>
    <t>Զուգարանակոնքերի տեղադրում   Установка керамического унитаза</t>
  </si>
  <si>
    <t>Լոգատաշտի տեղադրուն    Установка душевых поддонов</t>
  </si>
  <si>
    <t>Բացվածքների իրականացում բետոնե կոնստրուկցիաներում  Пробивка борозд в стенах и полах</t>
  </si>
  <si>
    <t>Անցքերի լցափակում ցեմենտային շախաղով ծածկերում Заделка цементным раствором</t>
  </si>
  <si>
    <t>Ջեռուցման, սառը և տաք ջրամատակարարման խողովակաշարերի հիդրավլիկ փորձարկում  Гидравлическое испытание трубопроводов системы  канализации</t>
  </si>
  <si>
    <t>Ընդամենը 1-6  Итого</t>
  </si>
  <si>
    <t>1-7. Ջեռուցուն, հովացում և օդափոխություն Отопление,охлаждение и вентиляция</t>
  </si>
  <si>
    <t xml:space="preserve">Կանալային սպլիտ օդամուղ (կոնդիցիոների) ինվեկտորային տեղադրում  Qx=13,4 կՎտ,Qt=15 կՎտ, 3Ֆ  Установка  канального кондиционера круглого </t>
  </si>
  <si>
    <t>Օդամուղ շրջանաձև կանալաին   L=300 մ3/ժ, P=150Պա  Установка  канального воздуховода L=600 м3/ч, P=150Па</t>
  </si>
  <si>
    <t>Պատի օդամուղ L=70 մ3/ժ, P=30Պա  Установка  стенного воздуховода L=70 м3/ч, P=30Па,д-100</t>
  </si>
  <si>
    <t>Դիֆֆուզոր   д-300  Установка ветиляционных диффузоров</t>
  </si>
  <si>
    <t>Դիֆֆուզոր   д-500  Установка ветиляционных диффузоров</t>
  </si>
  <si>
    <t>Դիֆֆուզոր   д-600  Установка ветиляционных диффузоров</t>
  </si>
  <si>
    <t>Ալյումինե դիֆֆուզոր   д-125     Установка аллюминиевых диффузоров</t>
  </si>
  <si>
    <t>Ալյումինե դիֆֆուզոր   д-150     Установка аллюминиевых диффузоров</t>
  </si>
  <si>
    <t>Արտաքին ճաղաշարերի տեղադրում 500х500 Наружная регулирующая решетка 500*500</t>
  </si>
  <si>
    <t>Արտաքին ճաղաշարերի տեղադրում 300х200 Наружная решетка 300*200</t>
  </si>
  <si>
    <t>Պանելային ֆիլտր ցինկապատ մոնտաժային տուփով 400х300 Панельный фильтр 400х300 оцинкованной монтажной коробкой</t>
  </si>
  <si>
    <t>մ/кв.м</t>
  </si>
  <si>
    <t>Աղմկախլացուցիչների տեղադրում Установка ветиляционных шумоглушителей д-160мм, h-1000мм</t>
  </si>
  <si>
    <t>Օդատարների տեղադրում ցինկապատ պողպատից 0,7մմ, տրամագիծը д-160մմ   Прокладка воздуховодов из оцинкованной стали толщиной 0.7мм,диаметром до 160мм</t>
  </si>
  <si>
    <t>Օդատարների տեղադրում ցինկապատ պողպատից 0,5մմ, տրամագիծը д-160մմ   Прокладка воздуховодов из оцинкованной стали толщиной 0.5мм,диаметром до 160мм</t>
  </si>
  <si>
    <t>Ճկուն օդատարների տեղադրում ալյումինե թիթեղից, տրամագիծը д-150մմ   Прокладка воздуховодов из гибкой аллюминиевой стали,диаметром  150мм</t>
  </si>
  <si>
    <t>Ճկուն օդատարների տեղադրում ալյումինե թիթեղից, տրամագիծը д-125մմ   Прокладка воздуховодов из гибкой аллюминиевой стали,диаметром  125мм</t>
  </si>
  <si>
    <t>Պղնձե խողովակներ և դետալներ ռետինե մեկուսացումով  -9.53մմ, д-15.88մմ  Установка медной трубы д-9.53мм, д-15.88мм с резиновой изоляцией</t>
  </si>
  <si>
    <t>ПВХ խողովակ д-50х2.8  Прокладка ПВХ трубы  д-50х2.8</t>
  </si>
  <si>
    <t>Պ/պ խողովակ д-25х4.4  Прокладка полипропиленовой трубы  д-25х4.4</t>
  </si>
  <si>
    <t>Մալուխի անցկացում պատով պատով ВВГ- 4х1,5   Прокладка кабеля по стене</t>
  </si>
  <si>
    <t>Մալուխի անցկացում պատով պատով ВВГ- 3х0,5   Прокладка кабеля по стене</t>
  </si>
  <si>
    <t>Տաքացվող ինքնակարգավորվող լար  Нагревательный провод</t>
  </si>
  <si>
    <t>Ֆոլքալապատ մեկուսացում  5մմ   Изоляция фольгоизолом 5мм</t>
  </si>
  <si>
    <t>Տակդիրների տեղադրում (շրջանակ) օդափոխության սարքավորումների տակ, զանգվածը, կգ, 100-ից ավել Установка металлической конструкции под вентиляционное оборудование с к-1.25 на изготовление</t>
  </si>
  <si>
    <t>ՊՎՔ և ՊՊ ձևավոր մասերի տեղադրում   Установка фасонных частей ПВХ и ПП</t>
  </si>
  <si>
    <t>Մետաղական գործվածքային ցիկապատ ցանց Металлическая плетенная сетка оцинкованная</t>
  </si>
  <si>
    <t>Ցինկապատ ամրակներ Соединительные элементы  оцинкованные d-32-50</t>
  </si>
  <si>
    <t>Ընդամենը շինմոնտաժային աշխատանքներ 1-7 Итого строительно-монтажные работы</t>
  </si>
  <si>
    <t xml:space="preserve">                                                   Սարքավորումներ Оборудование</t>
  </si>
  <si>
    <t xml:space="preserve">  Կանալային սպլիտ կոնդիցիոներ Kанальный сплит кондиционер </t>
  </si>
  <si>
    <t>լ-մ/к-т</t>
  </si>
  <si>
    <t xml:space="preserve">Կանալային օդամուղ  P=150Па   Kанальный вентилятор </t>
  </si>
  <si>
    <t xml:space="preserve">Պատի օդամուղ  P=30Па  Стенной вентилятор </t>
  </si>
  <si>
    <t>Ձայնախլացուցիչ  Шумоглушитель</t>
  </si>
  <si>
    <t>Ընդամենը սարքավորումներ  Итого оборудование</t>
  </si>
  <si>
    <t xml:space="preserve"> Ընդամենը 1-7  Итого</t>
  </si>
  <si>
    <t>1-8. Հակահրդեհային ահազանգման համակարգ Пожарная сигнализация</t>
  </si>
  <si>
    <t>Ընդունիչ-հսկիչ հասցեային սարք Приемно-контрольный прибор</t>
  </si>
  <si>
    <t>GSM մոդուլ модуль</t>
  </si>
  <si>
    <t>Սնուցման սարքի տեղադրում 12Վ 1Ա Прибор питания</t>
  </si>
  <si>
    <t>Անընդհատ սնուցման  բլոկ  (կուտակիչ մարտկոց) 12Վ  7Ա*Ժ Блок бесперебойного питания</t>
  </si>
  <si>
    <t>Ծխանային ինքնավար ազդարարքի տեղադրում հասցեային Пожарный дымовой извещатель</t>
  </si>
  <si>
    <t xml:space="preserve">Ձեռքի ազդարարքի տեղադրում  Ручной извещатель </t>
  </si>
  <si>
    <t xml:space="preserve">Արտաքին լուսաձայնային ազդարաքրի տեղադրում  Наружный светозвукавой извещатель </t>
  </si>
  <si>
    <t>Մալուխի տեղադրում տուփախողովակում Прокладка кабеля в коробе</t>
  </si>
  <si>
    <t>Տուփախողովակի տեղադրում պատերով Прокладка короба  по стена</t>
  </si>
  <si>
    <t>Ընդամենը շինմոնտաժային աշխատանքներ 1-8 Итого строительно-монтажные работы</t>
  </si>
  <si>
    <t>Ընդունիչ-հսկիչ պամել Приемно-контрольный прибор</t>
  </si>
  <si>
    <t xml:space="preserve">   GSM մոդուլ Модуль  -  1հատ </t>
  </si>
  <si>
    <t xml:space="preserve">   Սնուցման բլոկ  12Վ 1Ա Прибор питания -   1հատ</t>
  </si>
  <si>
    <t xml:space="preserve">   Անընդհատ սնուցման  բլոկ (կուտակիչ մարտկոց) 12Վ 7Ա*ժ-  1  հատ</t>
  </si>
  <si>
    <t xml:space="preserve">    Блок бесперебойного питания</t>
  </si>
  <si>
    <t xml:space="preserve">Ծխաջերմային համակցված  ազդարարք </t>
  </si>
  <si>
    <t xml:space="preserve"> Пожарный дымовой извещатель</t>
  </si>
  <si>
    <t xml:space="preserve">Ձեռքի ազդարար  Ручной извещатель </t>
  </si>
  <si>
    <t xml:space="preserve">Լուսաձայնային ազդարար  Наружный светозвукавой извещатель </t>
  </si>
  <si>
    <t xml:space="preserve"> Ընդամենը 1-8 Итого</t>
  </si>
  <si>
    <t>Ընդամենը  օբյեկտային նախահաշվով  N 1  Итого по объектной смете</t>
  </si>
  <si>
    <t>1. Տարածքի բարեկարգում                                 Благоустройство территории</t>
  </si>
  <si>
    <t>Քանդման աշխատանքներ                                    Разборные работы</t>
  </si>
  <si>
    <t>Բետոնե  եզրաքարերի 150*300մմ  քանդում  Разборка бетонных бортовых камней 150*300мм</t>
  </si>
  <si>
    <t xml:space="preserve">Ասֆալտ-բետոնե ծածկույթների (գոտի) քանդում  Разборка асфальтобетонного покрытия толщ.10см </t>
  </si>
  <si>
    <t>Բետոնե սալերի քանդում  Разборка бетонных плит</t>
  </si>
  <si>
    <t>Մետաղական խողովակների  ապամոնտաժում   Демонтаж стальных труб  диам.102мм</t>
  </si>
  <si>
    <t>Բեռնում շինարարական աղբի ավտոմոբիլային փոխադրումների ժամանակ  Погрузка строительного мусора на автосамосвалы</t>
  </si>
  <si>
    <t>Շինարարական աղբի տեղափոխում մինչև 13կմ   Отвозка строительного мусора на расстояние 13 км   (59.1*1.9)</t>
  </si>
  <si>
    <t>Բեռնաթափում շինարարական աղբի ավտոմոբիլային փոխադրումների ժամանակ   Выгрузка строительного мусора</t>
  </si>
  <si>
    <t>Վերականգնման աշխատանքներ                         Восстановительные  работы</t>
  </si>
  <si>
    <t>Տարածքի հարթեցում մեխանիզմով   Планировка площадей механизированным способом</t>
  </si>
  <si>
    <t>Գրունտի մշակում  էքսկավատորներով, բարձելով ինթնաթափի վրա, շերեփի տարողությունը 0,5 խմ, գրունտ 3 կարգ    Разработка грунта 3 гр. экскаватором с погрузкой на автосамосвалы</t>
  </si>
  <si>
    <t xml:space="preserve">Գրունտի տեղափոխում (բերովի) մինչև 13կմ   Привоз грунта с расстояния  13 км  </t>
  </si>
  <si>
    <t xml:space="preserve"> Գրունտի ետլիցք, մինչև 96կվտ (130ձ.ու) հզորության բուլդոզերով, տեղափոխելով մինչև 10մ, գրունտ 2 կարգ   Обратная засыпка бульдозером с перемещением на 10 м</t>
  </si>
  <si>
    <t>Գրունտի խտացում օդաճնշական տոփանիչով, գրունտ 1-2 կարգ    Уплотнение грунта пневматрамбовками</t>
  </si>
  <si>
    <t>Գրունտի մշակում ձեռքով  4 կարգ գռ. բետոնե եզրաքարերի տակ  Разработка грунта 4 гр. вручную под бетонные бортовые камни</t>
  </si>
  <si>
    <t xml:space="preserve">Նախապատրաստական շերտերի պատրաստում խճից   Щебеночная подготовка толщ.100мм под бетонные бортовые камни </t>
  </si>
  <si>
    <t>Բազալտե եզրաքարերի տեղադրում բետոնե հիմքի վրա 150х300մմ կտրվածքով   Установка новых  базальтовых камней 150*300мм</t>
  </si>
  <si>
    <t>Բազալտե  եզրաքարերի տեղադրում բետոնե հիմքի վրա  200х80մմ  կտրվածքով    Установка новых базальтовых камней 200*80мм</t>
  </si>
  <si>
    <t>Նախապատրաստական շերտերի պատրաստում խճից   Щебеночная подготовка толщ.100мм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</si>
  <si>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</si>
  <si>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>Մայթերի իրականացնում բետոնե սալերից գունավոր, կարանների լցումով ավազով  հաստ.60մմ  Устройство бетонных цветных плит Томет  с заполнением швов песком  толщ.60мм</t>
  </si>
  <si>
    <t>Մեկշերտանի հիմնատակի իրականացնում 100մմ հաստ.   Щебеночная подготовка толщ.100мм</t>
  </si>
  <si>
    <t xml:space="preserve">Մանրահատիկ ասֆալտբետոնե խառնուրդից ծածակույթի իրականացնում 4սմ հաստ.  Устройство мелкозернистого асфальтобетона толщ.4 см  </t>
  </si>
  <si>
    <t xml:space="preserve">Հիմնատակի իրականացնում բազալտե խճից 10սմ հաստ. (վազքուղում)   Устройство щебеночного основания толщ.10см  (беговая дорожка)  </t>
  </si>
  <si>
    <t xml:space="preserve">Վազքուղում  նախապատրաստական շերտ B20 (М-250) բետոնից ռետինե հատակի տակ 10սմ հաստ.  Вр5 200х200մմ ցանցով    Устройство бетонного подготовительного слоя  на беговой дорожке под резиновое покрытие из бетона B20 (М-250) толщ.10см с металлической сеткой Вр5 200х200мм  </t>
  </si>
  <si>
    <t xml:space="preserve">Վազքուղում  ռետինե մանրահատիկներից 1.5սմ հաստ. ռետինե ծածկույթի իրականացում փռովի տարբերակով  (ծածկույթի պատրաստում ռետինե փշրանքից սոսնձով  կանաչ և կարմիր գույնով, իսկ գոտիները սպիտակ լայն.10սմ)   Устройство резинового покрытия беговой дорожки  толщ.1.5см (из клеевой резиновой крошки  зеленого и красного цвета,а разделяющие пояса белого цвета шир.10см) </t>
  </si>
  <si>
    <t>Գ/ու մետաղական ցանկապատի ներկում յուղային ներկով 2 անգամ    Окраска сущ. металлической ограды  2 раза</t>
  </si>
  <si>
    <t>Կանաչապատում    Посев газонов</t>
  </si>
  <si>
    <t>Փոսերի պատրաստում տնկիների համար   Подготовка посадочных мест для деревцев-саженцев</t>
  </si>
  <si>
    <t>Տնկիների տեղադրում    Посадка  деревцев-саженцев</t>
  </si>
  <si>
    <t>Գրունտի բեռնում ավտոմոբիլային փոխադրումների ժամանակ  Погрузка грунта на а/с   (70.4х1.95)</t>
  </si>
  <si>
    <t xml:space="preserve">Գրունտի տեղափոխում մինչև 13կմ   Отвозка грунта на расстояние  13 км </t>
  </si>
  <si>
    <t xml:space="preserve">Հողային աշխատանքների կատարում թափոնակույտում, ավտոտրանսպարտով տեղափոխման ժամանկ 2-3 կարգ գրունտ  Работа на отвале  </t>
  </si>
  <si>
    <t xml:space="preserve">Ետլիցք ձեռքով 3 կարգ գրունտներում  Обратная засыпка вручную </t>
  </si>
  <si>
    <t>Աղբամանների տեղադրում                                    Установка мусорных баков  (10 հատ/шт.)</t>
  </si>
  <si>
    <t xml:space="preserve">Գրունտի մշակում ձեռքով  4 կարգ գրունտ   Разработка грунта 4 гр. вручную  </t>
  </si>
  <si>
    <t xml:space="preserve">Նախապատրաստական շերտերի պատրաստում խճից Щебеночная подготовка толщ.100мм </t>
  </si>
  <si>
    <t>Բետոնե նախապատրաստական շերտի իրականացում   (բետոնե ձեվավոր սալիկ)   Заливка ям бетоном М-200 (с устройством фигурной бетонной подставки)</t>
  </si>
  <si>
    <t>Աղբամանների տեղադրում     Установка мусорных баков  (16х10х0.075)</t>
  </si>
  <si>
    <t>Գրունտի բեռնում ավտոմոբիլային փոխադրումների ժամանակ  Погрузка грунта на а/с</t>
  </si>
  <si>
    <t>Գրունտի տեղափոխում մինչև 13կմ   Отвозка грунта на расстояние  13 км   (1.0*1.95)</t>
  </si>
  <si>
    <t>Հողային աշխատանքների կատարում թափոնակույտում, ավտոտրանսպարտով տեղափոխման ժամանակ 2-3 կարգ գրունտ  Работа на отвале</t>
  </si>
  <si>
    <t>Նստարանների տեղադրում                                                Установка скамеек  (4 հատ/шт.)</t>
  </si>
  <si>
    <t xml:space="preserve">Գրունտի մշակում ձեռքով  4 կարգ    Разработка грунта 4 гр. вручную  </t>
  </si>
  <si>
    <t>Բետոնե նախապատրաստական շերտի իրականացում  Заливка ям бетоном М-200</t>
  </si>
  <si>
    <t xml:space="preserve">Մետաղական  նստարանների պատրաստում  և տեղադրում  (ոտնակներ)   Изготовление и установка металлических скамеек  (ног) </t>
  </si>
  <si>
    <t>Մետաղական  նստարանների փայթե մասերի իրականացում   Изготовление и установка деревянных брусков  (1.85х0.03х33х4)</t>
  </si>
  <si>
    <t>Փայթե չորսուների լաքապատում, երկու անգամ  հղկումով   Покрытие деревянных брусков лаком 2 раза  (с шлифовкой)</t>
  </si>
  <si>
    <t>Մետաղական էլեմենտների ներկում ուղային ներկով 2 անգամ Окраска металлических элементов 2 раза</t>
  </si>
  <si>
    <t>Գրունտի տեղափոխում մինչև 13կմ   Отвозка грунта на расстояние  13 км   (1.04*1.95)</t>
  </si>
  <si>
    <t>Մետաղական ցանկապատ 118 մ /1.86 - 63 սեկցիյա  Металлическая ограда (ограждение из секций) - 118 м / 1.86 - 63 секц.</t>
  </si>
  <si>
    <t xml:space="preserve">4 կարգ գրունտի մշակում ձեռքով    Разработка грунта 4 гр. вручную </t>
  </si>
  <si>
    <t xml:space="preserve">Նախապատրաստական շերտերի պատրաստում խճից   Щебеночная подготовка толщ.100мм </t>
  </si>
  <si>
    <t>Բետոնե նախապատրաստական շերտի իրականացում  Заливка ям бетоном М-150</t>
  </si>
  <si>
    <t>Մետաղական ցանկապատի (սեկցիսներից) տեղադրում   Установка ограждения (из секций  h-850мм)</t>
  </si>
  <si>
    <t>Մետաղական էլեմենտների ներկում յուղային ներկով 2 անգամ  Окраска металлических элементов ограды масляной краской 2 раза</t>
  </si>
  <si>
    <t>Գրունտի տեղափոխում մինչև 13կմ   Отвозка грунта на расстояние  13 км   (2.54*1.95)</t>
  </si>
  <si>
    <t>Հողային աշխատանքների կատարում թափոնակույտում, ավտոտրանսպարտով տեղափոխման ժամանկ 2-3 կարգ գրունտ  Работа на отвале</t>
  </si>
  <si>
    <t>Մայթերի բետոնե սալերի ապամոնտաժում  (օգտագորձվում է տեղում)  Разборка бетонных цветных плит Томет  с использованием на месте</t>
  </si>
  <si>
    <t xml:space="preserve"> Բետոնե սալերի վերատեղադրում   (ապամոնտաժված)   Переустановка бетонных цветных плит Томет (демонтированных) </t>
  </si>
  <si>
    <t>Ընդամենը 1  Итого</t>
  </si>
  <si>
    <t>2. Հենապատի կառուցում                                   Строительство подпорной стены</t>
  </si>
  <si>
    <t>Գրունտի մշակում ձեռքով 4 կարգ գրունտներում   Разработка грунта вручную</t>
  </si>
  <si>
    <t>Գրունտի բեռնում  ավտոմոբիլային փոխադրումների ժամանակ   Погрузка грунта на автосамосвалы</t>
  </si>
  <si>
    <t>Գրունտի տեղափոխում մինչև 13կմ  Перевозка грунта на расстояние 13 км  (6.6х1.95)</t>
  </si>
  <si>
    <t>Հողային աշխատանքների կատարում թափոնակույտում, ավտոտրանսպարտով տեղափոխման ժամանկ 4 կարգ գրունտ   Работа на отвале</t>
  </si>
  <si>
    <t>Գրունտի ետլիցք   Обратная засыпка вручную</t>
  </si>
  <si>
    <t xml:space="preserve">Բետոնե ժապավենային հիմքերի իրականացում В-12.5 (М-150)  դասի բետոնով  Устройство ленточного бетонного фундамента  из бетона В-12 (М-150) </t>
  </si>
  <si>
    <t>Խամքարաբետոնե հենապատերի  իրականացում М- В-12.5 (М-150)  դասի բետոնով  Устройство бутобетонных  подпорных стен из бетона В-12.5 (М-150)</t>
  </si>
  <si>
    <t>Ամրան  Арматура</t>
  </si>
  <si>
    <t xml:space="preserve">*Ամրան А240 д-8   Арматура  А240  д-8  </t>
  </si>
  <si>
    <t xml:space="preserve">Բազատե թասակ  1000х400х30մմ   Базальтовый колпак 1000х400х30мм </t>
  </si>
  <si>
    <t>Պատերի, հիմքերի և զանգվածների կողային ջրամեկուսացում խամքարե շարվածքի հարթեցված մակերևույթի, աղյուսի և բետոնի վրայից, 2շերտ բիտումային շրջածեփումով  Боковая обмазочная изоляция в 2 слоя битумом</t>
  </si>
  <si>
    <t xml:space="preserve">Հենապատի սվաղում ցեմենտային շաղախով Штукатурка подпорной стены цементным раствором_x000D_
</t>
  </si>
  <si>
    <t xml:space="preserve">Ճակատների ներկում ֆասադային ներկով  Окраска подпорной стены фасадной краской_x000D_
</t>
  </si>
  <si>
    <t>Ընդամենը 2  Итого</t>
  </si>
  <si>
    <t>3. Թենիսի կորտերի կառուցում  (4 հատ)  Строительство теннисных кортов (4 шт.)</t>
  </si>
  <si>
    <t>Գրունտի մշակում թրթուրավոր և անիվային էքսկավատորներով, բարձելով ինթնաթափի վրա, շերեփի տարողությունը 0,5 խմ, գրունտ 4 կարգ  Разработка грунта 4 группы экскаватором емк.ковша 0.5куб.м с погрузкой на автосамосвалы</t>
  </si>
  <si>
    <t>Գրունտի լրամշակում ձեռքով  4կարգ գրունտներում   Доработка грунта вручную</t>
  </si>
  <si>
    <t>Գրունտի  բեռնում ավտոմոբիլային փոխադրումների ժամանակ   Погрузка грунта на автосамосвалы  (48*1.95)</t>
  </si>
  <si>
    <t>Գրունտի տեղափոխում մինչև 13կմ  Перевозка грунта на расстояние 13 км  (93.6+656*1.95)</t>
  </si>
  <si>
    <t>Հողային աշխատանքների կատարում թափոնակույտում, ավտոտրանսպարտով տեղափոխման ժամանկ   Работа на отвале</t>
  </si>
  <si>
    <t>Նախապատրաստական շերտերի պատրաստում ավազից   Песчаная подготовка толщ.50мм</t>
  </si>
  <si>
    <t>Նախապատրաստական շերտերի պատրաստում գրանիտե ավազից   Песчаная подготовка толщ.30мм из гранитного песка</t>
  </si>
  <si>
    <t>Խոշորահատիկ ասֆալտբետոնե խառնուրդից ծածակույթի իրականացնում 4սմ հաստ.   Устройство покрытия из крупнозернистой асфальтобетонной смеси толщ.4см для теннисного корта</t>
  </si>
  <si>
    <t>Մանրահատիկ ասֆալտբետոնե խառնուրդից ծածակույթի իրականացնում 4սմ հաստ.  Устройство покрытия из мелкозернистой асфальтобетонной смеси толщ.4см для теннисного корта</t>
  </si>
  <si>
    <t xml:space="preserve">Թենիսի կորտի մակերեսի ներկում 6 շերտ /ITF Gertified/ ներկումով   Окраска теннисного корта в 6 слоев   /ITF Gertified/   с окраской </t>
  </si>
  <si>
    <t>Թենիսի կորտի գծանշում ակրիլային լաքով  Разметка кортов акриловым лаком</t>
  </si>
  <si>
    <t>կմ/км</t>
  </si>
  <si>
    <t xml:space="preserve">        Մետաղական ցանկապատ երկայնական հատվածի համար  Металлическая ограда по длине</t>
  </si>
  <si>
    <t>Գրունտի մշակում ձեռքով  4 կարգ գրունտներում   Разработка грунта 4 группы вручную</t>
  </si>
  <si>
    <t>Գրունտի  բեռնում ավտոմոբիլային փոխադրումների ժամանակ   Погрузка грунта на автосамосвалы</t>
  </si>
  <si>
    <t>Գրունտի տեղափոխում մինչև 13կմ  Перевозка грунта на расстояние 13 км  (116*1.95)</t>
  </si>
  <si>
    <t xml:space="preserve">Ետլիցք ձեռքով խրամուղիների 3 կարգ գրունտներում   Обратная засыпка вручную </t>
  </si>
  <si>
    <t>Նախապատրաստական և հարթեցնող շերտերի իրականացնում բազալտե խճից   Устройство  подстилающего слоя из щебня</t>
  </si>
  <si>
    <t xml:space="preserve">Երկաթբետոնե ժապավենային հիմքերի իրականացում   B15 (М-200)  դասի բետոնով    Устройство ж/б ленточного фундамента из бетона  B15 (М-200) </t>
  </si>
  <si>
    <t xml:space="preserve">*Ամրան А500С  d-10   Арматура А500С  d-10 </t>
  </si>
  <si>
    <t xml:space="preserve">*Ամրան А240  d-8  Арматура  А240  d-8   </t>
  </si>
  <si>
    <t>*Տափօղակ  Шайба</t>
  </si>
  <si>
    <t>Հիմքերի կողային ջրամեկուսացում բետոնի վրայից  2 շերտ բիտումային շրջածեփումով  Боковая изоляция битумом в 2 слоя</t>
  </si>
  <si>
    <t>Մետաղական ցանկապատի իրականացում  խողովակներից և մետաքսե ցանցից  Установка металлической ограды из труб и синтетической сетки</t>
  </si>
  <si>
    <t>*Մետաղական  խողովակ  80х80х6  Металлическая труба  80х80х6   (L=4м  для одного корта 22 шт)</t>
  </si>
  <si>
    <t>*Մետաղական  խողովակ 80х80х6 Металлическая труба 80х80х6  (L=5м  для одного корта 4 шт)</t>
  </si>
  <si>
    <t>*Մետաղական  անկյունակ  50х50х3   Металлический уголок 50х50х3   (L=4.4м  для одного корта 2 шт)</t>
  </si>
  <si>
    <t>*Մետաքսե ցանց   Синтетическая сетка  40х40</t>
  </si>
  <si>
    <t xml:space="preserve">*Խցան  80х80х4մմ  Заглушка 80х80х4мм   (для одного корта 26 шт) </t>
  </si>
  <si>
    <t>*Ամրացման դետալղ  Деталь крепления троса</t>
  </si>
  <si>
    <t xml:space="preserve">*Մետաղական ճոպան   Металлический трос  (L=43м для одного корта 6 шт) </t>
  </si>
  <si>
    <t>Մետաղական  խողովակի  բետոնացում Замоноличивание труб в бетоне</t>
  </si>
  <si>
    <t>Մետաղական ցանկապատի ներկում 2 անգամ  (կանգնակների) Окраска ограждения  2 раза  (металлических стоек)</t>
  </si>
  <si>
    <t>Մետաղական  դռնակ                                 Металлическая калитка</t>
  </si>
  <si>
    <t>Դռնակների տեղադրում մետաղական սյուներով  Установка металлической калитки</t>
  </si>
  <si>
    <t>*Մետաղական  անկյունակ  40х40х3  Металлический уголок 40х40х3    (L=1.9м  для одного корта 2 шт)</t>
  </si>
  <si>
    <t>*Մետաղական  խողովակ  40х40х3    Металлическая труба 40х40х3  (для одного корта)</t>
  </si>
  <si>
    <t xml:space="preserve">*Դռների փեղկեր (մետաղական ցանց) Створки (металлическая сетка) </t>
  </si>
  <si>
    <t xml:space="preserve">*Ներդիր դետալ 120х120х7մմ    Закладная деталь120х120х7мм </t>
  </si>
  <si>
    <t>*Ծխնի  Петля</t>
  </si>
  <si>
    <t>*Փական    Замок</t>
  </si>
  <si>
    <t xml:space="preserve">Մետաղական դռնակի ներկում  2 անգամ   Окраска калитки  2 раза </t>
  </si>
  <si>
    <t xml:space="preserve">Մետաղական ցանկապատ լայնական հատվածի համար    Металлическая ограда по ширине </t>
  </si>
  <si>
    <t>Գրունտի մշակում ձեռքով  4կարգ գրունտներում   Разработка грунта вручную</t>
  </si>
  <si>
    <t>Գրունտի տեղափոխում մինչև 13կմ  Перевозка грунта на расстояние 13 км  (26.32*1.95)</t>
  </si>
  <si>
    <t>*Մետաղական  խողովակ 80х80х6Металлическая труба 80х80х6   (L=5м  для одного корта  10 шт)</t>
  </si>
  <si>
    <t>*Մետաղական  անկյունակ  50х50х3   Металлический уголок 50х50х3   (L=4.4м  для одного корта 4 шт)</t>
  </si>
  <si>
    <t xml:space="preserve">*Խցան  80х80х4մմ  Заглушка 80х80х4мм   (для одного корта  10 шт) </t>
  </si>
  <si>
    <t xml:space="preserve">*Մետաղական ճոպան   Металлический трос  (L=27м для одного корта 6 шт) </t>
  </si>
  <si>
    <t xml:space="preserve">Թենիսի խաղային ցանցի հիմքերի տեղադրում  Устройство основания под комплект стоек с теннисной сеткой </t>
  </si>
  <si>
    <t>Գրունտի մշակում ձեռքով  4կարգ գրունտներում   Разработка грунта 4 группы вручную</t>
  </si>
  <si>
    <t>Գրունտի տեղափոխում մինչև 13կմ  Перевозка грунта на расстояние 13 км  (0.232*1.95)</t>
  </si>
  <si>
    <t xml:space="preserve">Բետոնե նախապատրաստական շերտի իրականացում   B15 (М-200)   Заливка бетоном  B15 (М-200) </t>
  </si>
  <si>
    <t>Մետաղական կանգնակների տեղադրում թենիսի կորտի ցանցի տեղադրման համար Установка металлических стоек для сетки теннисного корта</t>
  </si>
  <si>
    <t>Ընդամենը շինմոնտաժային աշխատանքներ 3 Итого строительно-монтажные работы</t>
  </si>
  <si>
    <t xml:space="preserve">Լրակազմ թենիսի ցանցի կանգնակներով  Комплект теннисной сетки со стойками </t>
  </si>
  <si>
    <t xml:space="preserve">Դատավորի նստատեղ  Судейская вышка </t>
  </si>
  <si>
    <t xml:space="preserve">Ընդամենը  3 Итого  </t>
  </si>
  <si>
    <t xml:space="preserve">   4. Строительство совмещенного футбольного и баскетбольного  поля (40х20м) </t>
  </si>
  <si>
    <t xml:space="preserve"> Մարզադաշտի (40х20մ) կառուցման աշխատանքներ  Строительство спортивной площадки (40х20м) </t>
  </si>
  <si>
    <t>Տարածքի հողահարթեցում մեխանիզմով 3 կարգ գրունտներում  Разработка грунта 3гр.механизированным способом (бульдозером с перемещением на 10м)</t>
  </si>
  <si>
    <t>Գրունտի բարձում  էքսկավատորներով ինթնաթափի վրա  Погрузка грунта экскаватором на а/с</t>
  </si>
  <si>
    <t xml:space="preserve">Գրունտի տեղափոխում մինչև 13կմ Отвозка грунта на расстояние 13 км  </t>
  </si>
  <si>
    <t>Հողային աշխատանքների կատարում թափոնակույտում, ավտոտրանսպարտով տեղափոխման ժամանկ 3 կարգ գրունտ   Работа на отвале</t>
  </si>
  <si>
    <t>Հարթեցում մեխանիզմով, տարածքի, հողային շինվածքների  վերնածածկի և լանջի, 3 կարգ գրունտներում  Планировка грунта механизированным способом</t>
  </si>
  <si>
    <t xml:space="preserve">Մեկշերտանի հիմնատակի իրականացնում  40-70մմ չափաբաժնի բազալտե խճից   Щебеночная подготовка </t>
  </si>
  <si>
    <t>Խաղահրապարակում նախապատրաստական շերտ  В20 (М-250) բետոնից ռետինե հատակի տակ 10սմ հաստ. մետաղական ցանցով 5մմ  (200х200)   Бетонный подготовительный слой под резиновое покрытие из бетона В20 (М-250) толщ. 10см с металлической сеткой 5мм (200х200)</t>
  </si>
  <si>
    <t>Խաղահրապարակում ռետինե մանրահատիկներից 2 սմ հաստ. ռետինե ծածկույթի իրականացում փռովի տարբերակով  (ծածկույթի պատրաստում ռետինե փշրանքից սոսնձով )   Устройство резинового покрытия толщ.2см (из клеевой резиновой крошки)</t>
  </si>
  <si>
    <t>Ֆուտբոլի դարպասի պատրաստում  Устройство футбольных металических ворот</t>
  </si>
  <si>
    <t>Նյութեր Ֆուտբոլի դարպասի պատրաստման համար  Материалы для устройства футбольных металических ворот</t>
  </si>
  <si>
    <t xml:space="preserve">Մետաղական խողովակ 120*130  համար  Стальная труба 120*130мм </t>
  </si>
  <si>
    <t xml:space="preserve">Մետաղական խողովակ 120*80  Стальная труба 120*80мм </t>
  </si>
  <si>
    <t xml:space="preserve">Մետաղական խողովակ 50*50*4   Стальная труба 50*50*4мм </t>
  </si>
  <si>
    <t>Մետաղական խողովակի ներկում յուղային ներկով 2 անգամ  Масляная окраска труб 2 раза</t>
  </si>
  <si>
    <t>Բասկետյբոլի վահանակիսի պատրաստում  Устройство баскетбольных металических щитков</t>
  </si>
  <si>
    <t>Նյութեր բասկետյբոլի վահանակի պատրաստման համար  Материалы для устройства баскетбольных металических щитков</t>
  </si>
  <si>
    <t xml:space="preserve">Մետաղական անկյունակ 120*80 Стальной уголок 120*80мм </t>
  </si>
  <si>
    <t xml:space="preserve">Մետաղական անկյունակ 80*45 Стальной уголок 80*45мм </t>
  </si>
  <si>
    <t>Փայտյա ճաղաշարի տեղադրում  Устройство баскетбольных деревянных элементов щитка</t>
  </si>
  <si>
    <t xml:space="preserve">Բասկետբոլի փայտե վահանակի մածիկապատում  Масляная шпатлевка </t>
  </si>
  <si>
    <t>Բասկետբոլի փայտե վահանակի ծածկում յուղային լաքով  Окраска масляным лаком</t>
  </si>
  <si>
    <t xml:space="preserve">Նյութեր   Материалы </t>
  </si>
  <si>
    <t>*Բասկետբոլի օղակ  Баскетбольное кольцо</t>
  </si>
  <si>
    <t>*Բասկետբոլի ցանց  Баскетбольная сетка</t>
  </si>
  <si>
    <t>*Ֆուտբոլի դարպասի ցանց  Сетка для футбольных ворот</t>
  </si>
  <si>
    <t xml:space="preserve">Հողային աշխատանքներ (ցանկապատ երկայնական և լայնական հատված)   Земляные работы  (участок ограждения по длине и ширине поля) </t>
  </si>
  <si>
    <t>Գրունտի մշակում ձեռքով  4 կարգ  Разработка грунта вручную грунт 4гр.</t>
  </si>
  <si>
    <t>Գրունտի բարձում  ինթնաթափի վրա  Погрузка грунта вручную на а/с (32.06х1.95)</t>
  </si>
  <si>
    <t xml:space="preserve">Ետլիցք ձեռքով խրամուղիների, 3 կարգ գրունտներում  Обратная засыпка вручную </t>
  </si>
  <si>
    <t>Ցանկապատ երկայնական հատված  Ограждение по длине поля ( 40x2=80մ)</t>
  </si>
  <si>
    <t xml:space="preserve">Նախապատրաստական շերտերի պատրաստում խճից  (ցանկապատի երկայնական հատվածի համար)   Щебеночная подготовка (для устройства ограждения по длине)  </t>
  </si>
  <si>
    <t>Խամքարաբետոնե ժապավենային հիմքերի իրականացում М-150 դասի բետոնով  Устройство ленточного бутобетонного фундамента</t>
  </si>
  <si>
    <t>Երկաթբետոնե ժապավենային հիմքերի իրականացում  М-200 դասի բետոնով  Устройство ленточного бетонного фундамента  М-200</t>
  </si>
  <si>
    <t>Ամրան Ա500  d-10   Арматура А500  d-10</t>
  </si>
  <si>
    <t>Ամրան Ա1  d-8  Арматура А1  d-8</t>
  </si>
  <si>
    <t>Մետաղական ցանկապատի պատրաստում երկայնական հատվածի համար /2հատ/,  1 հատ - 40 մ   Устройство металлического ограждения участок по длине /2шт/, 1 шт -40м</t>
  </si>
  <si>
    <t>Մետաղական ցանկապատի նեկում  յուղային ներկով 2 անգամ  Масляная окраска металлического ограждения 2 раза</t>
  </si>
  <si>
    <t>Ցանկապատ լայնական հատված  Ограждение по ширине поля ( 20x2=40մ)</t>
  </si>
  <si>
    <t>Նախապատրաստական շերտերի պատրաստում խճից  (ցանկապատի լայնական հատվածի համար)   Щебеночная подготовка (для устройства ограждения по ширине)</t>
  </si>
  <si>
    <t>Մետաղական ցանկապատի պատրաստում լայնական հատվածի համար /2հատ/,  1 հատ - 20 մ    Устройство металлического ограждения участок по ширине /2шт/, 1 шт -20м</t>
  </si>
  <si>
    <t>*Ծխնի Петля</t>
  </si>
  <si>
    <t>ԸՆԴԱՄԵՆԸ 4  ИТОГО</t>
  </si>
  <si>
    <t>5.Տրիբունաի կառուցում                                             Строительство трибуны</t>
  </si>
  <si>
    <t>Գրունտի տեղափոխում մինչև 13կմ  Перевозка грунта на расстояние 13 км  (48.32х1.95)</t>
  </si>
  <si>
    <t>Բետոնե նախապատրաստական շերտի իրականացում В-7.5 (М-100)  դասի բետոնով  Устройство подготовительного бетонного слоя В-7.5 (М-100)</t>
  </si>
  <si>
    <t>Երկաթբետոնե տրիբունաի իրականացում   В20 (М-250) դասի բետոնով    Устройство трибуны из ж/бетона марки В20 (М-250)</t>
  </si>
  <si>
    <t xml:space="preserve">Ամրան  Арматура </t>
  </si>
  <si>
    <t xml:space="preserve">*Ամրան А500  d-16  Арматура  А500  d-16   </t>
  </si>
  <si>
    <t>*Ներդիր դետալ  150х150х8մմ  Закладная деталь 150х150х8мм</t>
  </si>
  <si>
    <t>Տրիբունաի  հիմքերի վրա ամրացվող շրջանակի, կանգնակի  և այլ կարուցատարների հավաքակցում   Установка конструкций трибуны (стойки,рамы из металлических труб) на фундаменте</t>
  </si>
  <si>
    <t>Նյութեր տրիբունաի  հավաքման համար   Материалы для сборки трибуны</t>
  </si>
  <si>
    <t>*Մետաղական քառ.խողովակ  60х60х3մմ  (շրջանակ)   Металлическая квадр.труба  60х60х3мм  (рама)</t>
  </si>
  <si>
    <t xml:space="preserve">*Մետաղական քառ.խողովակ  60х60х3մմ  (կապ)   Металлическая квадр.труба  (соединение) 60х60х3мм </t>
  </si>
  <si>
    <t xml:space="preserve">**Մետաղական քառ.խողովակ   (կապ) 40х40х3մմ     Металлическая квадр.труба  (соединение)  40х40х3мм </t>
  </si>
  <si>
    <t>**Մետաղական քառ.խողովակ   (կանգնակ) 40х40х3մմ   Металлическая квадр.труба  (стойка )  40х40х3мм)</t>
  </si>
  <si>
    <t>*Մետաղական խողովակի փակող պլաստմասե դետալ   Заглушка пластмасовая для мет.труб</t>
  </si>
  <si>
    <t>Փայտյա չորուների տեղադրում հաստ.20մմ,լայն.120մմ  Устройство настила скамеек деревянными брусками  120х20мм</t>
  </si>
  <si>
    <t xml:space="preserve">Նյութեր  Материалы </t>
  </si>
  <si>
    <t>*Պտուտակներ  չորուների  ամրացնելու համար  М8х70մմ    Шуруп для крепления брусков М8х70мм</t>
  </si>
  <si>
    <t>Փայտյա չորուների ծածկում լաքով  երկու անգամ   Покрытие настила скамеек  (деревянных брусков) лаком 2 раза</t>
  </si>
  <si>
    <t>Տրիբունաի  մետաղական մասերի փոշեներկում  Окраска металлических труб порошковой краской</t>
  </si>
  <si>
    <t>Ընդամենը 5  Итого</t>
  </si>
  <si>
    <t>6. Տարածքի լուսավորություն (ֆուտբոլի դաշտի և կորտերի)                                                                   Освещение территории (футбольного поля и кортов)</t>
  </si>
  <si>
    <t>Բնահողի հորատում  d-320մմ, լ-0.9 մ  Бурение в грунтах 4 гр.  d-320мм, լ-1.1 м</t>
  </si>
  <si>
    <t>Գրունտի բեռնում ավտոմոբիլային փոխադրումների ժամանակ Погрузка грунта на автосамосвалы</t>
  </si>
  <si>
    <t xml:space="preserve">Գրունտի տեղափոխում մինչև 13կմ  Отвозка грунта на расстояние 13 км     </t>
  </si>
  <si>
    <t>Նախապատրաստական շերտերի պատրաստում խճից  Устройство щебеночного подстилающего слоя из щебня</t>
  </si>
  <si>
    <t xml:space="preserve">Բետոնե նախապատրաստական շերտի իրականացում  Устройство бетонной подготовки из бетона В7.5 (М-100) </t>
  </si>
  <si>
    <t xml:space="preserve">Բետոնե հիմքի իրականացում  Устройство бетонного основания из бетона  В 15 /М-200/  (для установки опоры) </t>
  </si>
  <si>
    <t>Բետոնի մարմնում մնացող պողպատե կառուցատարրերի տեղադրում Установка стальных конструкций остающихся в теле бетона</t>
  </si>
  <si>
    <t xml:space="preserve">Մետաղական հենասյան (խողովակ) տեղադրում   Ф102*5մմ  Установка металлической опоры (труба)  Ф102*5мм </t>
  </si>
  <si>
    <t>Բարձակի տեղադրում հենարանի վրա  Установка кронштейна на опоре</t>
  </si>
  <si>
    <t>Պողպատե հեծանների ներկում յուղաներկով երկու անգամ  Окраска металлических труб масляной краской 2 раза</t>
  </si>
  <si>
    <t>*Արտաքին լուսավորության ինքնավար ԼԴ լուսատու 104 վտ,230Վ 4000 Կ, 13600 ԼՄ  Светильник наружного освещения</t>
  </si>
  <si>
    <t>Մետաղական բաժանարար տուփ 221*221*99մմ IP54  Коробка распределительная</t>
  </si>
  <si>
    <t>Հաղորդալար պղնձե, ճկուն, բազմաջիղ, ռետինային մոկուսացումով  ПРС 3*1.5 Провод медный, гибкий, многожильный с резиновой изоляцией</t>
  </si>
  <si>
    <t>Ընդամենը 6  Итого</t>
  </si>
  <si>
    <t>7. Արտաքին ջրամատակարարում                                  Наружное водоснабжение</t>
  </si>
  <si>
    <t>Գրունտի մշակում թրթուրավոր և անիվային էքսկավատորներով, բարձելով ինթնաթափի վրա, շերեփի տարողությունը 0,5 խմ, գրունտ 3 կարգ  Разработка грунта 3 группы экскаватором емк.ковша 0.5куб.м с погрузкой на автосамосвалы</t>
  </si>
  <si>
    <t>3 կարգի գրունտի մշակում թրթուրավոր և անիվային էքսկավատորներով, կողլիցքով   Разработка грунта 3 группы экскаватором емк.ковша 0.5куб.м в отвал</t>
  </si>
  <si>
    <t>Գրունտի լրամշակում ձեռքով  3 կարգ գրունտներում   Доработка грунта 3 группы вручную</t>
  </si>
  <si>
    <t>Գրունտի  բեռնում ավտոմոբիլային փոխադրումների ժամանակ   Погрузка грунта на автосамосвалы  (65*1.8)</t>
  </si>
  <si>
    <t xml:space="preserve">Գրունտի տեղափոխում մինչև 13կմ  Перевозка грунта на расстояние 13 км </t>
  </si>
  <si>
    <t>Մանրահատիկ ավազի բարձուն  էքսկավատորներով ինթնաթափի վրա   Погрузка песка экскаватором  на автосамосвалы</t>
  </si>
  <si>
    <t xml:space="preserve">Ավազի տեղափոխում մինչև 13կմ  Привоз песка с расстояния 13 км </t>
  </si>
  <si>
    <t>Նախաշերտի իրականացում մանրահատիկ ավազից խողովակաշարերի տակ    Подстилающий слой из песка под трубопроводы</t>
  </si>
  <si>
    <t xml:space="preserve">Խողովակաշար պոլիպրոպիլենե խողովակներով de32,Pn10  Трубопровод из полипропиленовых труб  типа  de32,Pn10 </t>
  </si>
  <si>
    <t>Խողովակաշարերի հիդրավլիկ փորձարկում, մինչև 50մմ տրամագծով   Гидравлическое испытание трубопровода диам. 50мм</t>
  </si>
  <si>
    <t>Պաշտպանիչ շերտի իրականացում մանրահատիկ ավազից խողովակաշարերի տակ    Подстилающий (защитный)  слой из песка под трубопроводы</t>
  </si>
  <si>
    <t>Խրամուղիների և փոսորակների ետլիցք, մինչև 96կվտ (130ձ.ու) հզորության բուլդոզերով, տեղափոխելով մինչև 10մ, գրունտ 2 կարգ   Обратная засыпка бульдозером с перемещением на 10 м</t>
  </si>
  <si>
    <t xml:space="preserve">Գրունտի խտացում օդաճնշական տոփանիչով, գրունտ 1-2 կարգ  Уплотнение грунта пневматрамбовками </t>
  </si>
  <si>
    <t>Ընդամենը 7  Итого</t>
  </si>
  <si>
    <t>8. Արտաքին կոյուղու ցանց և դիտահոր                         Наружная канализация и колодцы</t>
  </si>
  <si>
    <t>Կենցաղային կոյուղու բակային ցանց                                     Наружная канализационная сеть</t>
  </si>
  <si>
    <t>Ասֆալտբետոնի  կտրում   Срезка асфальта</t>
  </si>
  <si>
    <t>Գրունտի լրամշակում ձեռքով  3 կարգ գրունտներում   Доработка грунта вручную</t>
  </si>
  <si>
    <t>Գրունտի բարձում ինթնաթափի վրա  Погрузка грунта на а/с  (2.4х1.8)</t>
  </si>
  <si>
    <t>Գրունտի լրամշակում ձեռքով  4 կարգ գրունտներում   Доработка грунта вручную</t>
  </si>
  <si>
    <t>Գրունտի բարձում ինթնաթափի վրա  Погрузка грунта на а/с  (5х1.95)</t>
  </si>
  <si>
    <t>Գրունտի տեղափոխում մինչև 13կմ  Перевозка грунта на расстояние 13 км (76.8х1.8+4.32+241х1.95+9.75)</t>
  </si>
  <si>
    <t>Ավազի տեղափոխում մինչև 10կմ  Привоз песка с расстояния 10 км (302.8х1.8)</t>
  </si>
  <si>
    <t>Խողովակաշար պոլիէթիլենային խողովակներով, տրամագիծը DN300,SN8  Трубопровод из полиэтиленовых труб  типа   DN300,SN8</t>
  </si>
  <si>
    <t>Խողովակաշարերի հիդրավլիկ փորձարկում, մինչև 400մմ տրամագծով  Гидравлическое испытание трубопровода диам. 300мм</t>
  </si>
  <si>
    <t>Ազդամշանային ժապավեն  Сигнальная лента</t>
  </si>
  <si>
    <t>Ավազի ետլիցք բուլդոզերով, տեղափոխելով մինչև 10մ    Обратная засыпка песка бульдозером с перемещением на 10 м</t>
  </si>
  <si>
    <t>Ավազի խտացում օդաճնշական տոփանիչով   Уплотнение песка пневматрамбовками</t>
  </si>
  <si>
    <t>Մեկշերտանի հիմնատակի իրականացնում 10սմ հաստ. 40-70մմ չափաբաժնի բազալտե խճից  Щебеночная подготовка толщ.10см</t>
  </si>
  <si>
    <t>Խոշորահատիկ ասֆալտբետոնե խառնուրդից ծածակույթի իրականացնում 4սմ հաստ.   Асфальтобетонное покрытие из крупнозернистого асфальта толщ.6см</t>
  </si>
  <si>
    <t>Մանրահատիկ ասֆալտբետոնե խառնուրդից ծածակույթի իրականացնում 4սմ հաստ.  Асфальтобетонное покрытие из мелкозернистого асфальта толщ.4см</t>
  </si>
  <si>
    <t>Դիտահոր  Канализационный колодец</t>
  </si>
  <si>
    <t>Հիմնատակի պատրաստում դիտահորների տակ խճովով  Устройство щебеночного основания под колодцы</t>
  </si>
  <si>
    <t>Ե/բ պատերի և հատակների իրականացում В-15 (М-200) W6   (առվակի)    Устройство стен и днищ каналов из бетона  В-15 (М-200) W6</t>
  </si>
  <si>
    <t xml:space="preserve">Բետոնե պատի օդակի կտրում բանվորական բարծրության կարգավորման համար   Срезка бетонной стены </t>
  </si>
  <si>
    <t>Հորի անցքերի խցափակում ցեմենտավազային  շաղախով    Заливка отверстий цементным раствором</t>
  </si>
  <si>
    <t>Հորի մետաղական աստիճանների հավաքակցում  Устройство металлической лестницы</t>
  </si>
  <si>
    <t>Հորի մետաղական աստիճանների ներկում հակակոռոցիոն ներկով 2 անգամ  Окраска лестницы 2 раза</t>
  </si>
  <si>
    <t>Կոյուղու հորի մետաղական էլեմենտներ   Металлические элементы канализационного колодца</t>
  </si>
  <si>
    <t>Հորերի հիդրոմեկուսացում  2 շերտ բիտումային մացիկով  Боковая обмазочная изоляция колодца в 2 слоя битумом</t>
  </si>
  <si>
    <t>Սալերից և օղերից կոյուղու հորի տեղադրում   Установка канализационного колодца из плит и колец</t>
  </si>
  <si>
    <t xml:space="preserve">Նյութեր  կոյուղու հորի տեղադրման համար   Материалы для установки канализационного колодца </t>
  </si>
  <si>
    <t>*Կոյուղու հորի հատակի սալ  КЦД-10  Напольная плита канализационного колодца  КЦД-10</t>
  </si>
  <si>
    <t>*Կոյուղու հորի պատի օղակ  КЦ-10-6а    Стенное кольцо  канализационного колодца КЦ-10-6а</t>
  </si>
  <si>
    <t>*Կոյուղու հորի պատի օղակ  КЦ-10-9а    Стенное кольцо  канализационного колодца КЦ-10-9а</t>
  </si>
  <si>
    <t>*Կոյուղու հորի պատի օղակ  КЦ-10-6  Стенное кольцо  канализационного колодца КЦ-10-6</t>
  </si>
  <si>
    <t>*Կոյուղու հորի ծածկի սալ   КЦП-1-10-2   Плита покрытия  канализационного колодца КЦП-1-10-2</t>
  </si>
  <si>
    <t>*Հենման օղակ  КСО (թուջե մտոցի համար)   Опорное кольцо для чугунного люка КСО</t>
  </si>
  <si>
    <t>Թուջե մտոցի տեղադրում  Установка чугунного люка</t>
  </si>
  <si>
    <t>Ընդամենը 8  Итого</t>
  </si>
  <si>
    <t xml:space="preserve"> 9. Ֆուտբոլի դաշտի, կորտերի արտաքին սնուցում, վարչական շենքի էլեկտրամատակարարում և լուսավորություն                                                 Электроснабжение футбольного поля, кортов, здания и внутреннее освещение здания</t>
  </si>
  <si>
    <t>Վարչական շենքի բաշխիչ վահան                       Распределительный щит административного здания</t>
  </si>
  <si>
    <t>Բաշխիչ  վահան. մետաղական արկղ  (Բ*Լ*Խ)  Распределительный щит металлический 1000*600*250мм</t>
  </si>
  <si>
    <t>Եռաբևեռ եռաֆազ ինքնավար անջատիչ ջերմային և էլեկտրամագնիսական խցիչներով 125Ա (տեղադրվում է վահանում)   Автоматический выключатель трехфазный 125А (устанавливается в щите )</t>
  </si>
  <si>
    <t>Եռաֆազ դիֆերենցիալ հոսանքի ինքնավար անջատիչ ջերմային և էլեկտրամագնիսական խցիչներով  50Ա (տեղադրվում է վահանում)   Автоматический диференциальный выключатель трехфазный 50А (устанавливается в щите )</t>
  </si>
  <si>
    <t>Եռաբևեռ եռաֆազ ինքնավար անջատիչ ջերմային և էլեկտրամագնիսական խցիչներով 25Ա (տեղադրվում է վահանում)   Автоматический выключатель трехфазный 25А (устанавливается в щите )</t>
  </si>
  <si>
    <t>Միաֆազ դիֆերենցիալ հոսանքի ինքնավար անջատիչ ջերմային և էլեկտրամագնիսական խցիչներով  25Ա (տեղադրվում է վահանում)   Автоматический диференциальный выключатель однофазный 25А (устанавливается в щите )</t>
  </si>
  <si>
    <t>Միաբևեռ միաֆազ ինքնավար անջատիչ ջերմային և էլեկտրամագնիսական խցիչներով 16Ա (տեղադրվում է վահանում)   Автоматический выключатель  однофазный 16А (устанавливается в щите )</t>
  </si>
  <si>
    <t>Միաբևեռ միաֆազ ինքնավար անջատիչ ջերմային և էլեկտրամագնիսական խցիչներով 10Ա (տեղադրվում է վահանում)   Автоматический выключатель  однофазный 10А (устанавливается в щите )</t>
  </si>
  <si>
    <t>Մոդուլային մագնիսական թողարկիչ 20Ա (տեղադրվում է վահանում)   Модульный магнитный пускатель 20А (устанавливается в щите управления)</t>
  </si>
  <si>
    <t xml:space="preserve">Մոնտաժային DIN ձող Монтажная рейка </t>
  </si>
  <si>
    <t>Եռաբևեռ զւգորդիչ Гребенка</t>
  </si>
  <si>
    <t xml:space="preserve">Հողանցման և զրոյի պտուտակայի  սեղմակ Зажим для заземления </t>
  </si>
  <si>
    <t>Պղնձյա բաղմաջիղ մալուխ ВВГ 3х1.5մմ2 կտրվածքի (անցկացնել պատի մեջ)   Прокладка медного многожильного кабеля ВВГ 3х1.5кв.м   (в стене)</t>
  </si>
  <si>
    <t>Պղնձյա բաղմաջիղ մալուխ ВВГ 5х2.5մմ2 կտրվածքի (անցկացնել պատի մեջ)   Прокладка медного многожильного кабеля ВВГ 5х2.5кв.м   (в стене)</t>
  </si>
  <si>
    <t>Պղնձյա բաղմաջիղ մալուխ ВВГ 5х10մմ2 կտրվածքի (անցկացնել պատի մեջ)   Прокладка медного многожильного кабеля ВВГ 5х10кв.м   (в стене)</t>
  </si>
  <si>
    <t>*Մալուխի պղնձյա ծայրակալ  10մմ2  Наконечник для медного кабеля 10мм2</t>
  </si>
  <si>
    <t>*Մալուխի պղնձյա ծայրակալ  2.5մմ2  Наконечник для медного кабеля 2.5мм2</t>
  </si>
  <si>
    <t>*Մալուխի պղնձյա ծայրակալ  1.5մմ2  Наконечник для медного кабеля 1.5мм2</t>
  </si>
  <si>
    <t>Ներքին տեղադրման խրոցակային վարդակ   Розетка внутренней установки 16А  (IP22)</t>
  </si>
  <si>
    <t xml:space="preserve">Միաստեղ  միաբևեռ անջատիչ ներքին տեղադրման  Выключатель одноклавишный внутренней установки  </t>
  </si>
  <si>
    <t xml:space="preserve">Երկստեղ  միաբևեռ անջատիչ ներքին տեղադրման  Выключатель двухклавишный внутренней установки  </t>
  </si>
  <si>
    <t xml:space="preserve">Եռաստեղ  միաբևեռ անջատիչ ներքին տեղադրման  Выключатель трехклавишный внутренней установки  </t>
  </si>
  <si>
    <t>Մետաղական բաժանարար տուփ  Коробка распределительная</t>
  </si>
  <si>
    <t>Առաստաղի ներկառուցվող LED լուսատու 4000Կ, 2700LM, 18Վտ հզորությամբ Светильник наружной установки типа 4000K,1000LM, типа LED  мощн. 18 Вт</t>
  </si>
  <si>
    <t>Առաստաղի ներկառուցվող LED լուսատու 4000Կ, 1000LM, 10Վտ հզորությամբ Светильник наружной установки типа LED  4000K,1000LM,  мощн. 10 Вт</t>
  </si>
  <si>
    <t>Մուտքի մոտ տեղադրվող գլանաձև  LED լուսատու 9.5Վտ հզորությամբ  Светильник наружной установки у вьода типа LED  мощн. 9.5 Вт</t>
  </si>
  <si>
    <t>Հողանցում ուղղաձիգ անկյունային պողպատից, չափ, 50x50x5մմ Заземление вертикальное из угловой стали 50*50*5мм</t>
  </si>
  <si>
    <t>Հողանցում հորիզոնական շերտապողպատից 40*40 խրամուղում Заземление горизонтальное из полосовой стали 40*40</t>
  </si>
  <si>
    <t xml:space="preserve">100մ/м </t>
  </si>
  <si>
    <t>Մալուխային խրամուղի  Устройство кабельного канала</t>
  </si>
  <si>
    <t>Գրունտի մշակում թրթուրավոր և անիվային էքսկավատորներով բարցելով , շերեփի տարողությունը  0,5խմ, գրունտ 4 կարգ  Разборка грунта 4 гр. экскаватором емк.ковша 0.5м3 с погрузкой на а/с</t>
  </si>
  <si>
    <t>Գրունտի մշակում թրթուրավոր և անիվային էքսկավատորներով կողլից, շերեփի տարողությունը  0,5խմ, գրունտ 4 կարգ  Разборка грунта 4 гр. экскаватором емк.ковша 0.5м3 в отвал</t>
  </si>
  <si>
    <t>Գրունտի լրամշակում ձեռքով, 4 կարգ   Доработка грунта вручную</t>
  </si>
  <si>
    <t xml:space="preserve">Գրունտի տեղափոխում մինչև 13կմ  Отвозка грунта на расстояние 13 км  </t>
  </si>
  <si>
    <t>Խրամուղիների և փոսորակների ետլիցք, մինչև 96կվտ (130ձ.ու) հզորության բուլդոզերով, տեղափոխելով մինչև 10մ, գրունտ 3 կարգ   Обратная засыпка бульдозером с перемещением до 10м</t>
  </si>
  <si>
    <t xml:space="preserve">Գրունտի խտացում օդաճնշական տոփանիչով, գրունտ 3-4 կարգ  Уплотнение грунта пневматрамбовками </t>
  </si>
  <si>
    <t>Ավազի բարձում էքսկավատորներով   Погрузка песка экскаватором  на а/с</t>
  </si>
  <si>
    <t xml:space="preserve">Ավազի տեղափոխում մինչև 13կմ  (բերովի) Привоз грунта с расстояния 13 км  </t>
  </si>
  <si>
    <t>Անկողնակի պատրաստում մեկ մալուխի համար խրամուղում  Устройство постели под 1 кабель</t>
  </si>
  <si>
    <t>Ամեն հաջորդ մալուխի համար ավելացնել  Добавить на посл. кабель</t>
  </si>
  <si>
    <t>Պոլիէթիլենային /ցածր ճնշման/ ծալքախողովակի 40-32մմ տրամագծով տեղադրում խրամուղում   Полиэтиленовая гофрированная труба д-40-32мм,прокладываемая в траншее</t>
  </si>
  <si>
    <t>Մալուխ մինչև 35կվ, երկարաձգվող խողովակների,բլոկների,սակառների մեջ, զանգված 1մ մինչև 1կգ  Кабель,протягиваемый в трубе</t>
  </si>
  <si>
    <t>Ազդանշանային ժապավեն խողովակի համար  Сигнальная лента 250мм для трубы</t>
  </si>
  <si>
    <t>Ազդանշանային ժապավեն խողովակի համար  Сигнальная лента 150мм для трубы</t>
  </si>
  <si>
    <t>Մալուխի ծայրակալ  Заделка для силового кабеля сеч.6кв.мм</t>
  </si>
  <si>
    <t>Մալուխի ծայրակալ  Заделка для силового кабеля сеч.70кв.мм</t>
  </si>
  <si>
    <t>Ընդամենը շինմոնտաժային աշխատանքներ 9 Итого строительно-монтажные работы</t>
  </si>
  <si>
    <t xml:space="preserve">                                            Սարքավորումներ  Оборудование</t>
  </si>
  <si>
    <t>Կառավարման վահան, մետաղական արկղ (ԲxԼxԽ)</t>
  </si>
  <si>
    <t xml:space="preserve"> 1000Х600Х250 մմ  Щиток управления </t>
  </si>
  <si>
    <t xml:space="preserve">Սարքավորումներ տեղադրվող վահանում՝ </t>
  </si>
  <si>
    <t>Оборудование, устанавливаемое в щите:</t>
  </si>
  <si>
    <t>Եռաբևեռ եռաֆազ ինքնավար անջատիչ ջերմային և էլեկտրամագնիսա</t>
  </si>
  <si>
    <t xml:space="preserve">կան խցիչներով 125Ա  Автоматический выключатель трехфазный 125А </t>
  </si>
  <si>
    <t xml:space="preserve">Եռաֆազ դիֆերենցիալ հոսանքի ինքնավար անջատիչ ջերմային և էլեկտրամագնիսական խցիչներով  50Ա  Автоматический диференциальный выключатель трехфазный 50А </t>
  </si>
  <si>
    <t>էլեկտրամագնիսական խցիչներով  50Ա  Автоматический</t>
  </si>
  <si>
    <t xml:space="preserve">диференциальный выключатель трехфазный 50А </t>
  </si>
  <si>
    <t xml:space="preserve">Եռաբևեռ եռաֆազ ինքնավար անջատիչ ջերմային և </t>
  </si>
  <si>
    <t xml:space="preserve">էլեկտրամագնիսական խցիչներով 25Ա </t>
  </si>
  <si>
    <t>Автоматический выключатель трехфазный 25А</t>
  </si>
  <si>
    <t xml:space="preserve">Автоматический диференциальный выключатель однофазный 25А </t>
  </si>
  <si>
    <t>Автоматический выключатель  однофазный 16А</t>
  </si>
  <si>
    <t>Автоматический выключатель  однофазный 10А</t>
  </si>
  <si>
    <t xml:space="preserve">Մոդուլային մագնիսային թողարկիչ  Uփաթ-~220Վ, U կառ </t>
  </si>
  <si>
    <t>~220Վ, I կառ-16Ա  Модульный магнитный пускатель</t>
  </si>
  <si>
    <t>Ընդամենը սարքավորումներ 9 Итого оборудования</t>
  </si>
  <si>
    <t>ԸՆԴԱՄԵՆԸ 9  ИТОГО</t>
  </si>
  <si>
    <t>10. Ոռոգման համակարգ Ситема орошения</t>
  </si>
  <si>
    <t xml:space="preserve">Գրունտի բարձում ինթնաթափի վրա  Погрузка грунта на а/с </t>
  </si>
  <si>
    <t>Գրունտի բարձում ինթնաթափի վրա  Погрузка грунта на а/с</t>
  </si>
  <si>
    <t>Ավազի տեղափոխում մինչև 10կմ  Привоз песка с расстояния 10 км (60.6х1.8)</t>
  </si>
  <si>
    <t>Ավազի ետլիցք ձեռքով  տոպանումով    Обратная засыпка песка вручную уплотнением</t>
  </si>
  <si>
    <t xml:space="preserve">Խողովակաշար պոլիպրոպիլենե խողովակներով de50,Pn8  Трубопровод из полипропиленовых труб  типа  de50,Pn8 </t>
  </si>
  <si>
    <t xml:space="preserve">Խողովակաշար պոլիպրոպիլենե խողովակներով de40,Pn8  Трубопровод из полипропиленовых труб  типа  de40,Pn8 </t>
  </si>
  <si>
    <t xml:space="preserve">Խողովակաշար պոլիպրոպիլենե խողովակներով de32,Pn8  Трубопровод из полипропиленовых труб  типа  de32,Pn8 </t>
  </si>
  <si>
    <t xml:space="preserve">Խողովակաշար պոլիպրոպիլենե խողովակներով de25,Pn8  Трубопровод из полипропиленовых труб  типа  de25,Pn8 </t>
  </si>
  <si>
    <t>Պլաստիկ փականային հոր 60х40х60  Пластиковый колодец</t>
  </si>
  <si>
    <t>Խճային դրենաժ     Щебеночный дренаж</t>
  </si>
  <si>
    <t>Պոլիէթիլենե ձևավոր մասերի տեղադրում  Установка полиэтиленовых фасонных частей</t>
  </si>
  <si>
    <t>Պոլիէթիլենե ձևավոր մասերի    Полиэтиленовые фасонные части</t>
  </si>
  <si>
    <t>*Գնդիկավոր փական  DN 40, PN  8  Шаровой клапан</t>
  </si>
  <si>
    <t>*Գնդիկավոր փական  DN 32, PN  8  Шаровой клапан</t>
  </si>
  <si>
    <t>*Գնդիկավոր փական  DN 25, PN  8  Шаровой клапан</t>
  </si>
  <si>
    <t>*Ֆիլտր  DN 40, PN  8  Фильтр</t>
  </si>
  <si>
    <t>*Ֆիլտր  DN 32, PN  8  Фильтр</t>
  </si>
  <si>
    <t>*Կցորդիչ  Dе 40, PN  8  Муфта</t>
  </si>
  <si>
    <t>*Կցորդիչ  Dе 32, PN  8  Муфта</t>
  </si>
  <si>
    <t>*Կցորդիչ  Dе 25, PN  8  Муфта</t>
  </si>
  <si>
    <t>*Եռաբաշխիչ  Dе 50-50, PN  8  Тройник</t>
  </si>
  <si>
    <t>*Եռաբաշխիչ  Dе 40-25, PN  8  Тройник</t>
  </si>
  <si>
    <t>*Եռաբաշխիչ  Dе 32-25, PN  8  Тройник</t>
  </si>
  <si>
    <t>*Եռաբաշխիչ  Dе 25-25, PN  8  Тройник</t>
  </si>
  <si>
    <t>*Անկյունակ  Dе 40, PN  8, 90гр. Уголки</t>
  </si>
  <si>
    <t>*Անկյունակ  Dе 32, PN  8, 90гр. Уголки</t>
  </si>
  <si>
    <t>*Անկյունակ  Dе 25, PN  8, 90гр. Уголки</t>
  </si>
  <si>
    <t>*Անցում  Dе 50-40, PN  8  Переход</t>
  </si>
  <si>
    <t>*Անցում  Dе 50-32, PN  8  Переход</t>
  </si>
  <si>
    <t>*Անցում  Dе 40-32, PN  8  Переход</t>
  </si>
  <si>
    <t>*Անցում  Dе 32-25, PN  8  Переход</t>
  </si>
  <si>
    <t>*Միացում  Dе 32-25, PN  8 Соединение</t>
  </si>
  <si>
    <t>*Միացում  Dе 25-25, PN  8 Соединение</t>
  </si>
  <si>
    <t>Ջրման ծորակների տեղադրում  ՊՎՔ ճկուն խողովակով    Установка поливочных кранов с гибким шлангом ПВХ</t>
  </si>
  <si>
    <t>Խողովակաշարերի հիդրավլիկ փորձարկում   Гидравлическое испытание трубопровода</t>
  </si>
  <si>
    <t>Ընդամենը  10  Итого</t>
  </si>
  <si>
    <t>11. Տեսաձայնագրման և հսկման համակարգ                          Система видеозаписи и наблюдения</t>
  </si>
  <si>
    <t>Ցանցային տեսա ձայնագրիչ 1HDM1, 1VGA  Сетевой аудиопроигрыватель 1080p,16 входов</t>
  </si>
  <si>
    <t>լր-մ/к-т</t>
  </si>
  <si>
    <t>Անխափան սնուցման աղբյուր  (UPS), 1500ՎԱ Источник бесперебойного питания  (UPS), 1500ВА</t>
  </si>
  <si>
    <t xml:space="preserve">Ցանցային գունավոր տեսախցիկ արտաքին տեղադրման 6МР, 2.8մմ ,ԻԿ 40մ Внешняя цветная камера 6МР 2.8мм </t>
  </si>
  <si>
    <t xml:space="preserve">Տեղեկատվական մալուխ, ոլորված զույգերով, ընդհանուր էկրանավորված 4*2*0,51մմ,SFTP CAT 6e    Информационный кабель, витая пара, общий экранированный SFTP CAT 6e </t>
  </si>
  <si>
    <t>Պլաստմասե ծալքախողովակ Ф-25մմ  Пластмассовая гофрированная труба Ф-25мм</t>
  </si>
  <si>
    <t>Համակարգի կարգաբերում և փորձառկում  Испытание и наладка системы</t>
  </si>
  <si>
    <t>համակարգ/ система</t>
  </si>
  <si>
    <t>Հիշողության սարք  /կոշտ  սկավառակ/ 6TB Жесткий диск</t>
  </si>
  <si>
    <t>Անխափան սնուցման աղբյուր (UPS) 1500ՎԱ Источник бесперебойного питания (UPS) 1500ВА</t>
  </si>
  <si>
    <t xml:space="preserve">Ընդամենը  11  Итого  </t>
  </si>
  <si>
    <t>12. Ջրագիծի կառուցում  Строительство водопровода</t>
  </si>
  <si>
    <t>Գրունտի բարձում ինթնաթափի վրա  Погрузка грунта на а/с  (0.4х1.8)</t>
  </si>
  <si>
    <t>Գրունտի բարձում ինթնաթափի վրա  Погрузка грунта на а/с  (0.4х1.95)</t>
  </si>
  <si>
    <t xml:space="preserve">Խողովակաշար  պոլիպրոպիլենային  խողովակներով, տրամագիծը D200,Pe100,Pn2.5  Трубопровод из полипропиленовых труб  типаD200,Pe100,Pn2.5 </t>
  </si>
  <si>
    <t>Խողովակաշարերի հիդրավլիկ փորձարկում, 200մմ տրամագծով  Гидравлическое испытание трубопровода диам. 200мм</t>
  </si>
  <si>
    <t>Միացում   Врезка в действ.сети</t>
  </si>
  <si>
    <t xml:space="preserve">Պաշտպանիչ շերտի իրականացում մանրահատիկ ավազից     Устройство защитного слоя из песка </t>
  </si>
  <si>
    <t xml:space="preserve">Ավազի ետլիցք     Обратная засыпка песка </t>
  </si>
  <si>
    <t xml:space="preserve">Ընդամենը  12  Итого  </t>
  </si>
  <si>
    <t>Ընդամենը 1-1 ---- 1---8; 1----12  Всего</t>
  </si>
  <si>
    <t>Ընդամենը  Всего</t>
  </si>
  <si>
    <t>ԱԱՀ 20% НДС</t>
  </si>
  <si>
    <t>Ընդամենը   Всего</t>
  </si>
  <si>
    <t>Միաբևեռ միաֆազ ինքնավար անջատիչ ջերմային և էլեկտրամագնիսական անջատիչ 16Ա</t>
  </si>
  <si>
    <t>Միաբևեռ միաֆազ ինքնավար անջատիչ ջերմային և էլեկտրամագնիսական անջատիչ 10Ա</t>
  </si>
  <si>
    <t>Միաֆազ դիֆերենցիալ հոսանքի ինքնավար անջատիչ ջերմային և անջատիչ 25Ա</t>
  </si>
  <si>
    <t xml:space="preserve">  Քանակ 
количество     </t>
  </si>
  <si>
    <t xml:space="preserve">Стоимость тыс.драм   </t>
  </si>
  <si>
    <t>Ներքին հարդարման աշխատանքներ                                      
Внутренние отделочные работы</t>
  </si>
  <si>
    <t>Արտաքին հարդարման աշխատանքներ                                     
Наружные отделочные работы</t>
  </si>
  <si>
    <t>Դռներ և պատուհաններ                                                                      
Окна и двери</t>
  </si>
  <si>
    <t>1-3. Տանիքի իրականացում                               
Устройство кровли</t>
  </si>
  <si>
    <t>Ընդամենը շինմոնտաժային աշխատանքներ 2 
Итого строительно-монтажные работы</t>
  </si>
  <si>
    <t xml:space="preserve"> Օբյեկտային նախահաշիվ N1 Объектная смета   Վարչական շենք (հանդերձարան)                   Административное здание (раздевалка)                         </t>
  </si>
  <si>
    <t xml:space="preserve">Մալաթիա - Սեբաստիա վարչական շրջանի թիվ 176  դպրոցին կից բարեկարգվող տարածքից գոյություն ունեցող d=325 տրամագծով ստորգետնյա գազատարի ապամոնտաժում և վերատեղադրում, ներառյալ նախագծային աշխատանքները և համաձայնությունները շահագրգիռ կողմերի հետ  Демонтаж и переустановка существующего подземного газопровода диаметром  d=325 на благоустраиваемой территории рядом со школой N 176 в административном районе Малатия - Себастия, включая проектные работы  и соглясования с заинтересованными сторонами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</si>
</sst>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000000"/>
    <numFmt numFmtId="165" formatCode="#,##0.00_р_."/>
    <numFmt numFmtId="166" formatCode="#,##0.000_р_."/>
    <numFmt numFmtId="167" formatCode="#,##0.00000_р_."/>
    <numFmt numFmtId="168" formatCode="#,##0.0_р_."/>
    <numFmt numFmtId="169" formatCode="0.000"/>
    <numFmt numFmtId="170" formatCode="0.000000"/>
    <numFmt numFmtId="171" formatCode="#,##0.000000000000"/>
    <numFmt numFmtId="172" formatCode="#,##0.0000000000"/>
    <numFmt numFmtId="175" formatCode="0.00000"/>
    <numFmt numFmtId="176" formatCode="#,##0_р_."/>
    <numFmt numFmtId="177" formatCode="#,##0.000000000000000000"/>
    <numFmt numFmtId="178" formatCode="#,##0.000000"/>
  </numFmts>
  <fonts count="19">
    <font>
      <sz val="11"/>
      <color theme="1"/>
      <name val="Calibri"/>
      <family val="2"/>
      <scheme val="minor"/>
    </font>
    <font>
      <sz val="9"/>
      <name val="Arial Armenian"/>
      <family val="2"/>
    </font>
    <font>
      <sz val="14"/>
      <name val="Arial LatArm"/>
      <family val="2"/>
    </font>
    <font>
      <b/>
      <sz val="14"/>
      <name val="Arial LatArm"/>
      <family val="2"/>
    </font>
    <font>
      <sz val="10"/>
      <name val="Arial LatArm"/>
      <family val="2"/>
    </font>
    <font>
      <b/>
      <sz val="13"/>
      <name val="Arial LatArm"/>
      <family val="2"/>
    </font>
    <font>
      <sz val="12"/>
      <name val="Arial LatArm"/>
      <family val="2"/>
    </font>
    <font>
      <sz val="10"/>
      <name val="Arial"/>
      <family val="2"/>
      <charset val="204"/>
    </font>
    <font>
      <sz val="9"/>
      <name val="Arial LatArm"/>
      <family val="2"/>
    </font>
    <font>
      <sz val="8"/>
      <name val="Arial LatArm"/>
      <family val="2"/>
    </font>
    <font>
      <b/>
      <i/>
      <sz val="10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b/>
      <i/>
      <sz val="9"/>
      <name val="Arial LatArm"/>
      <family val="2"/>
    </font>
    <font>
      <b/>
      <sz val="11"/>
      <name val="Arial LatArm"/>
      <family val="2"/>
    </font>
    <font>
      <sz val="11"/>
      <name val="Arial LatArm"/>
      <family val="2"/>
    </font>
    <font>
      <sz val="13"/>
      <name val="Arial LatArm"/>
      <family val="2"/>
    </font>
    <font>
      <sz val="16"/>
      <name val="Arial LatArm"/>
      <family val="2"/>
    </font>
    <font>
      <b/>
      <sz val="9"/>
      <name val="Arial LatArm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36">
    <xf numFmtId="0" fontId="0" fillId="0" borderId="0" xfId="0"/>
    <xf numFmtId="0" fontId="8" fillId="2" borderId="2" xfId="6" applyFont="1" applyFill="1" applyBorder="1" applyAlignment="1">
      <alignment horizontal="left" vertical="center" wrapText="1"/>
    </xf>
    <xf numFmtId="0" fontId="8" fillId="2" borderId="5" xfId="6" applyFont="1" applyFill="1" applyBorder="1" applyAlignment="1">
      <alignment horizontal="center" vertical="center" wrapText="1"/>
    </xf>
    <xf numFmtId="166" fontId="8" fillId="2" borderId="5" xfId="6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left"/>
    </xf>
    <xf numFmtId="0" fontId="2" fillId="2" borderId="0" xfId="2" applyFont="1" applyFill="1"/>
    <xf numFmtId="0" fontId="6" fillId="2" borderId="0" xfId="2" applyFont="1" applyFill="1"/>
    <xf numFmtId="0" fontId="6" fillId="2" borderId="0" xfId="4" applyFont="1" applyFill="1"/>
    <xf numFmtId="164" fontId="8" fillId="2" borderId="0" xfId="5" applyNumberFormat="1" applyFont="1" applyFill="1" applyAlignment="1">
      <alignment vertical="center"/>
    </xf>
    <xf numFmtId="0" fontId="8" fillId="2" borderId="0" xfId="5" applyFont="1" applyFill="1"/>
    <xf numFmtId="166" fontId="8" fillId="2" borderId="2" xfId="5" applyNumberFormat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/>
    </xf>
    <xf numFmtId="0" fontId="8" fillId="2" borderId="2" xfId="4" applyFont="1" applyFill="1" applyBorder="1" applyAlignment="1">
      <alignment horizontal="center" vertical="center"/>
    </xf>
    <xf numFmtId="0" fontId="8" fillId="2" borderId="0" xfId="4" applyFont="1" applyFill="1"/>
    <xf numFmtId="0" fontId="8" fillId="2" borderId="2" xfId="6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 wrapText="1"/>
    </xf>
    <xf numFmtId="166" fontId="8" fillId="2" borderId="2" xfId="6" applyNumberFormat="1" applyFont="1" applyFill="1" applyBorder="1" applyAlignment="1">
      <alignment horizontal="center" vertical="center" wrapText="1"/>
    </xf>
    <xf numFmtId="166" fontId="8" fillId="2" borderId="2" xfId="6" applyNumberFormat="1" applyFont="1" applyFill="1" applyBorder="1" applyAlignment="1">
      <alignment vertical="center" wrapText="1"/>
    </xf>
    <xf numFmtId="165" fontId="8" fillId="2" borderId="0" xfId="6" applyNumberFormat="1" applyFont="1" applyFill="1"/>
    <xf numFmtId="0" fontId="8" fillId="2" borderId="0" xfId="6" applyFont="1" applyFill="1"/>
    <xf numFmtId="166" fontId="8" fillId="2" borderId="2" xfId="6" applyNumberFormat="1" applyFont="1" applyFill="1" applyBorder="1" applyAlignment="1">
      <alignment vertical="center"/>
    </xf>
    <xf numFmtId="0" fontId="11" fillId="2" borderId="2" xfId="6" applyFont="1" applyFill="1" applyBorder="1" applyAlignment="1">
      <alignment vertical="center" wrapText="1"/>
    </xf>
    <xf numFmtId="0" fontId="8" fillId="2" borderId="2" xfId="6" applyFont="1" applyFill="1" applyBorder="1" applyAlignment="1">
      <alignment vertical="center" wrapText="1"/>
    </xf>
    <xf numFmtId="164" fontId="8" fillId="2" borderId="0" xfId="6" applyNumberFormat="1" applyFont="1" applyFill="1" applyAlignment="1">
      <alignment horizontal="center" vertical="center"/>
    </xf>
    <xf numFmtId="0" fontId="8" fillId="2" borderId="2" xfId="6" applyFont="1" applyFill="1" applyBorder="1" applyAlignment="1">
      <alignment horizontal="right" vertical="center" wrapText="1"/>
    </xf>
    <xf numFmtId="166" fontId="8" fillId="2" borderId="2" xfId="6" applyNumberFormat="1" applyFont="1" applyFill="1" applyBorder="1" applyAlignment="1">
      <alignment horizontal="right" vertical="center" wrapText="1"/>
    </xf>
    <xf numFmtId="0" fontId="11" fillId="2" borderId="2" xfId="6" applyFont="1" applyFill="1" applyBorder="1" applyAlignment="1">
      <alignment horizontal="center" vertical="center" wrapText="1"/>
    </xf>
    <xf numFmtId="168" fontId="8" fillId="2" borderId="2" xfId="6" applyNumberFormat="1" applyFont="1" applyFill="1" applyBorder="1" applyAlignment="1">
      <alignment horizontal="center" vertical="center" wrapText="1"/>
    </xf>
    <xf numFmtId="0" fontId="12" fillId="2" borderId="2" xfId="6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center" vertical="center" wrapText="1"/>
    </xf>
    <xf numFmtId="166" fontId="13" fillId="2" borderId="2" xfId="6" applyNumberFormat="1" applyFont="1" applyFill="1" applyBorder="1" applyAlignment="1">
      <alignment horizontal="center" vertical="center" wrapText="1"/>
    </xf>
    <xf numFmtId="0" fontId="4" fillId="2" borderId="2" xfId="6" applyFont="1" applyFill="1" applyBorder="1" applyAlignment="1">
      <alignment horizontal="center" vertical="center" wrapText="1"/>
    </xf>
    <xf numFmtId="166" fontId="4" fillId="2" borderId="2" xfId="6" applyNumberFormat="1" applyFont="1" applyFill="1" applyBorder="1" applyAlignment="1">
      <alignment horizontal="center" vertical="center" wrapText="1"/>
    </xf>
    <xf numFmtId="166" fontId="12" fillId="2" borderId="2" xfId="6" applyNumberFormat="1" applyFont="1" applyFill="1" applyBorder="1" applyAlignment="1">
      <alignment horizontal="center" vertical="center" wrapText="1"/>
    </xf>
    <xf numFmtId="169" fontId="8" fillId="2" borderId="0" xfId="6" applyNumberFormat="1" applyFont="1" applyFill="1"/>
    <xf numFmtId="0" fontId="8" fillId="2" borderId="2" xfId="1" applyFont="1" applyFill="1" applyBorder="1"/>
    <xf numFmtId="0" fontId="14" fillId="2" borderId="2" xfId="2" applyFont="1" applyFill="1" applyBorder="1" applyAlignment="1">
      <alignment horizontal="left" vertical="center"/>
    </xf>
    <xf numFmtId="0" fontId="14" fillId="2" borderId="2" xfId="2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/>
    </xf>
    <xf numFmtId="166" fontId="15" fillId="2" borderId="2" xfId="2" applyNumberFormat="1" applyFont="1" applyFill="1" applyBorder="1" applyAlignment="1">
      <alignment horizontal="center" vertical="center"/>
    </xf>
    <xf numFmtId="166" fontId="15" fillId="2" borderId="2" xfId="2" applyNumberFormat="1" applyFont="1" applyFill="1" applyBorder="1" applyAlignment="1">
      <alignment vertical="center"/>
    </xf>
    <xf numFmtId="0" fontId="8" fillId="2" borderId="0" xfId="1" applyFont="1" applyFill="1"/>
    <xf numFmtId="0" fontId="8" fillId="2" borderId="2" xfId="6" applyFont="1" applyFill="1" applyBorder="1" applyAlignment="1">
      <alignment horizontal="center" vertical="center"/>
    </xf>
    <xf numFmtId="0" fontId="4" fillId="2" borderId="2" xfId="6" applyFont="1" applyFill="1" applyBorder="1" applyAlignment="1">
      <alignment vertical="center"/>
    </xf>
    <xf numFmtId="0" fontId="4" fillId="2" borderId="2" xfId="2" applyFont="1" applyFill="1" applyBorder="1" applyAlignment="1">
      <alignment horizontal="center" vertical="center"/>
    </xf>
    <xf numFmtId="166" fontId="8" fillId="2" borderId="2" xfId="6" applyNumberFormat="1" applyFont="1" applyFill="1" applyBorder="1" applyAlignment="1">
      <alignment horizontal="right" vertical="center"/>
    </xf>
    <xf numFmtId="0" fontId="15" fillId="2" borderId="0" xfId="2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165" fontId="15" fillId="2" borderId="0" xfId="6" applyNumberFormat="1" applyFont="1" applyFill="1" applyAlignment="1">
      <alignment horizontal="right"/>
    </xf>
    <xf numFmtId="2" fontId="15" fillId="2" borderId="0" xfId="6" applyNumberFormat="1" applyFont="1" applyFill="1" applyAlignment="1">
      <alignment horizontal="center"/>
    </xf>
    <xf numFmtId="0" fontId="8" fillId="2" borderId="0" xfId="6" applyFont="1" applyFill="1" applyAlignment="1">
      <alignment horizontal="center" vertical="center"/>
    </xf>
    <xf numFmtId="0" fontId="9" fillId="2" borderId="2" xfId="6" applyFont="1" applyFill="1" applyBorder="1"/>
    <xf numFmtId="0" fontId="12" fillId="2" borderId="2" xfId="2" applyFont="1" applyFill="1" applyBorder="1" applyAlignment="1">
      <alignment horizontal="left" vertical="top"/>
    </xf>
    <xf numFmtId="0" fontId="16" fillId="2" borderId="2" xfId="6" applyFont="1" applyFill="1" applyBorder="1" applyAlignment="1">
      <alignment horizontal="center" vertical="center"/>
    </xf>
    <xf numFmtId="166" fontId="8" fillId="2" borderId="2" xfId="6" applyNumberFormat="1" applyFont="1" applyFill="1" applyBorder="1" applyAlignment="1">
      <alignment horizontal="center" vertical="center"/>
    </xf>
    <xf numFmtId="166" fontId="8" fillId="2" borderId="2" xfId="6" applyNumberFormat="1" applyFont="1" applyFill="1" applyBorder="1" applyAlignment="1">
      <alignment horizontal="right" vertical="top"/>
    </xf>
    <xf numFmtId="166" fontId="10" fillId="2" borderId="2" xfId="6" applyNumberFormat="1" applyFont="1" applyFill="1" applyBorder="1" applyAlignment="1">
      <alignment horizontal="right" vertical="top"/>
    </xf>
    <xf numFmtId="170" fontId="8" fillId="2" borderId="0" xfId="6" applyNumberFormat="1" applyFont="1" applyFill="1"/>
    <xf numFmtId="0" fontId="8" fillId="2" borderId="2" xfId="2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top"/>
    </xf>
    <xf numFmtId="0" fontId="8" fillId="2" borderId="2" xfId="6" applyFont="1" applyFill="1" applyBorder="1" applyAlignment="1">
      <alignment horizontal="right" vertical="center"/>
    </xf>
    <xf numFmtId="166" fontId="8" fillId="2" borderId="2" xfId="6" applyNumberFormat="1" applyFont="1" applyFill="1" applyBorder="1"/>
    <xf numFmtId="0" fontId="8" fillId="2" borderId="2" xfId="6" applyFont="1" applyFill="1" applyBorder="1" applyAlignment="1">
      <alignment horizontal="right" vertical="top"/>
    </xf>
    <xf numFmtId="0" fontId="15" fillId="2" borderId="2" xfId="2" applyFont="1" applyFill="1" applyBorder="1" applyAlignment="1">
      <alignment horizontal="left" vertical="center"/>
    </xf>
    <xf numFmtId="0" fontId="15" fillId="2" borderId="2" xfId="2" applyFont="1" applyFill="1" applyBorder="1" applyAlignment="1">
      <alignment horizontal="left" vertical="top"/>
    </xf>
    <xf numFmtId="0" fontId="15" fillId="2" borderId="2" xfId="6" applyFont="1" applyFill="1" applyBorder="1" applyAlignment="1">
      <alignment horizontal="center" vertical="center"/>
    </xf>
    <xf numFmtId="166" fontId="15" fillId="2" borderId="2" xfId="6" applyNumberFormat="1" applyFont="1" applyFill="1" applyBorder="1" applyAlignment="1">
      <alignment horizontal="center" vertical="center"/>
    </xf>
    <xf numFmtId="166" fontId="15" fillId="2" borderId="2" xfId="6" applyNumberFormat="1" applyFont="1" applyFill="1" applyBorder="1" applyAlignment="1">
      <alignment horizontal="right" vertical="center"/>
    </xf>
    <xf numFmtId="0" fontId="13" fillId="2" borderId="2" xfId="6" applyFont="1" applyFill="1" applyBorder="1" applyAlignment="1">
      <alignment vertical="center" wrapText="1"/>
    </xf>
    <xf numFmtId="166" fontId="13" fillId="2" borderId="2" xfId="6" applyNumberFormat="1" applyFont="1" applyFill="1" applyBorder="1" applyAlignment="1">
      <alignment horizontal="right" vertical="center" wrapText="1"/>
    </xf>
    <xf numFmtId="0" fontId="8" fillId="2" borderId="2" xfId="6" applyFont="1" applyFill="1" applyBorder="1" applyAlignment="1">
      <alignment horizontal="center"/>
    </xf>
    <xf numFmtId="166" fontId="11" fillId="2" borderId="2" xfId="6" applyNumberFormat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vertical="center"/>
    </xf>
    <xf numFmtId="166" fontId="13" fillId="2" borderId="2" xfId="6" applyNumberFormat="1" applyFont="1" applyFill="1" applyBorder="1" applyAlignment="1">
      <alignment horizontal="right" vertical="top"/>
    </xf>
    <xf numFmtId="166" fontId="11" fillId="2" borderId="2" xfId="6" applyNumberFormat="1" applyFont="1" applyFill="1" applyBorder="1" applyAlignment="1">
      <alignment horizontal="right" vertical="center" wrapText="1"/>
    </xf>
    <xf numFmtId="176" fontId="8" fillId="2" borderId="2" xfId="6" applyNumberFormat="1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vertical="center" wrapText="1"/>
    </xf>
    <xf numFmtId="0" fontId="8" fillId="2" borderId="2" xfId="6" applyFont="1" applyFill="1" applyBorder="1"/>
    <xf numFmtId="0" fontId="8" fillId="2" borderId="2" xfId="6" applyFont="1" applyFill="1" applyBorder="1" applyAlignment="1">
      <alignment horizontal="left" vertical="top"/>
    </xf>
    <xf numFmtId="0" fontId="8" fillId="2" borderId="2" xfId="6" applyFont="1" applyFill="1" applyBorder="1" applyAlignment="1">
      <alignment horizontal="center" vertical="top"/>
    </xf>
    <xf numFmtId="0" fontId="8" fillId="2" borderId="2" xfId="6" applyFont="1" applyFill="1" applyBorder="1" applyAlignment="1">
      <alignment vertical="top"/>
    </xf>
    <xf numFmtId="0" fontId="8" fillId="2" borderId="2" xfId="6" applyFont="1" applyFill="1" applyBorder="1" applyAlignment="1">
      <alignment horizontal="center" wrapText="1"/>
    </xf>
    <xf numFmtId="0" fontId="8" fillId="2" borderId="2" xfId="6" applyFont="1" applyFill="1" applyBorder="1" applyAlignment="1">
      <alignment horizontal="center" vertical="top" wrapText="1"/>
    </xf>
    <xf numFmtId="166" fontId="8" fillId="2" borderId="2" xfId="6" applyNumberFormat="1" applyFont="1" applyFill="1" applyBorder="1" applyAlignment="1">
      <alignment horizontal="right" vertical="top" wrapText="1"/>
    </xf>
    <xf numFmtId="0" fontId="8" fillId="2" borderId="2" xfId="6" applyFont="1" applyFill="1" applyBorder="1" applyAlignment="1">
      <alignment horizontal="left" vertical="center"/>
    </xf>
    <xf numFmtId="0" fontId="8" fillId="2" borderId="2" xfId="6" applyFont="1" applyFill="1" applyBorder="1" applyAlignment="1">
      <alignment horizontal="left"/>
    </xf>
    <xf numFmtId="166" fontId="10" fillId="2" borderId="2" xfId="6" applyNumberFormat="1" applyFont="1" applyFill="1" applyBorder="1"/>
    <xf numFmtId="166" fontId="18" fillId="2" borderId="2" xfId="6" applyNumberFormat="1" applyFont="1" applyFill="1" applyBorder="1" applyAlignment="1">
      <alignment horizontal="right" vertical="top"/>
    </xf>
    <xf numFmtId="0" fontId="9" fillId="2" borderId="6" xfId="6" applyFont="1" applyFill="1" applyBorder="1"/>
    <xf numFmtId="0" fontId="12" fillId="2" borderId="6" xfId="2" applyFont="1" applyFill="1" applyBorder="1" applyAlignment="1">
      <alignment horizontal="left" vertical="top"/>
    </xf>
    <xf numFmtId="0" fontId="16" fillId="2" borderId="3" xfId="6" applyFont="1" applyFill="1" applyBorder="1" applyAlignment="1">
      <alignment horizontal="center" vertical="center"/>
    </xf>
    <xf numFmtId="0" fontId="8" fillId="2" borderId="3" xfId="6" applyFont="1" applyFill="1" applyBorder="1" applyAlignment="1">
      <alignment horizontal="center" vertical="center"/>
    </xf>
    <xf numFmtId="166" fontId="8" fillId="2" borderId="3" xfId="6" applyNumberFormat="1" applyFont="1" applyFill="1" applyBorder="1" applyAlignment="1">
      <alignment horizontal="center" vertical="center"/>
    </xf>
    <xf numFmtId="166" fontId="10" fillId="2" borderId="3" xfId="6" applyNumberFormat="1" applyFont="1" applyFill="1" applyBorder="1" applyAlignment="1">
      <alignment horizontal="right" vertical="top"/>
    </xf>
    <xf numFmtId="0" fontId="13" fillId="2" borderId="1" xfId="6" applyFont="1" applyFill="1" applyBorder="1"/>
    <xf numFmtId="0" fontId="9" fillId="2" borderId="5" xfId="6" applyFont="1" applyFill="1" applyBorder="1"/>
    <xf numFmtId="0" fontId="12" fillId="2" borderId="8" xfId="2" applyFont="1" applyFill="1" applyBorder="1" applyAlignment="1">
      <alignment horizontal="left"/>
    </xf>
    <xf numFmtId="0" fontId="16" fillId="2" borderId="5" xfId="6" applyFont="1" applyFill="1" applyBorder="1" applyAlignment="1">
      <alignment horizontal="center" vertical="center"/>
    </xf>
    <xf numFmtId="0" fontId="8" fillId="2" borderId="5" xfId="6" applyFont="1" applyFill="1" applyBorder="1" applyAlignment="1">
      <alignment horizontal="center" vertical="center"/>
    </xf>
    <xf numFmtId="166" fontId="8" fillId="2" borderId="5" xfId="6" applyNumberFormat="1" applyFont="1" applyFill="1" applyBorder="1" applyAlignment="1">
      <alignment horizontal="center" vertical="center"/>
    </xf>
    <xf numFmtId="166" fontId="11" fillId="2" borderId="5" xfId="6" applyNumberFormat="1" applyFont="1" applyFill="1" applyBorder="1"/>
    <xf numFmtId="4" fontId="12" fillId="2" borderId="1" xfId="6" applyNumberFormat="1" applyFont="1" applyFill="1" applyBorder="1"/>
    <xf numFmtId="177" fontId="8" fillId="2" borderId="0" xfId="6" applyNumberFormat="1" applyFont="1" applyFill="1"/>
    <xf numFmtId="0" fontId="13" fillId="2" borderId="5" xfId="6" applyFont="1" applyFill="1" applyBorder="1" applyAlignment="1">
      <alignment vertical="center" wrapText="1"/>
    </xf>
    <xf numFmtId="166" fontId="8" fillId="2" borderId="5" xfId="6" applyNumberFormat="1" applyFont="1" applyFill="1" applyBorder="1" applyAlignment="1">
      <alignment vertical="center" wrapText="1"/>
    </xf>
    <xf numFmtId="178" fontId="8" fillId="2" borderId="0" xfId="6" applyNumberFormat="1" applyFont="1" applyFill="1"/>
    <xf numFmtId="0" fontId="12" fillId="2" borderId="7" xfId="2" applyFont="1" applyFill="1" applyBorder="1" applyAlignment="1">
      <alignment horizontal="left"/>
    </xf>
    <xf numFmtId="175" fontId="8" fillId="2" borderId="0" xfId="6" applyNumberFormat="1" applyFont="1" applyFill="1"/>
    <xf numFmtId="167" fontId="8" fillId="2" borderId="0" xfId="6" applyNumberFormat="1" applyFont="1" applyFill="1"/>
    <xf numFmtId="166" fontId="8" fillId="2" borderId="0" xfId="6" applyNumberFormat="1" applyFont="1" applyFill="1" applyAlignment="1">
      <alignment horizontal="center" vertical="center"/>
    </xf>
    <xf numFmtId="172" fontId="8" fillId="2" borderId="0" xfId="6" applyNumberFormat="1" applyFont="1" applyFill="1"/>
    <xf numFmtId="2" fontId="8" fillId="2" borderId="0" xfId="6" applyNumberFormat="1" applyFont="1" applyFill="1"/>
    <xf numFmtId="166" fontId="8" fillId="2" borderId="0" xfId="6" applyNumberFormat="1" applyFont="1" applyFill="1"/>
    <xf numFmtId="171" fontId="8" fillId="2" borderId="0" xfId="6" applyNumberFormat="1" applyFont="1" applyFill="1"/>
    <xf numFmtId="166" fontId="17" fillId="2" borderId="0" xfId="6" applyNumberFormat="1" applyFont="1" applyFill="1"/>
    <xf numFmtId="0" fontId="3" fillId="2" borderId="0" xfId="1" applyFont="1" applyFill="1" applyAlignment="1">
      <alignment horizontal="center" vertical="center" wrapText="1"/>
    </xf>
    <xf numFmtId="0" fontId="5" fillId="2" borderId="0" xfId="2" applyFont="1" applyFill="1" applyAlignment="1">
      <alignment horizontal="left"/>
    </xf>
    <xf numFmtId="0" fontId="3" fillId="2" borderId="0" xfId="3" applyFont="1" applyFill="1" applyAlignment="1">
      <alignment horizontal="left" vertical="justify" wrapText="1"/>
    </xf>
    <xf numFmtId="0" fontId="8" fillId="2" borderId="2" xfId="5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 textRotation="90"/>
    </xf>
    <xf numFmtId="0" fontId="8" fillId="2" borderId="2" xfId="5" applyFont="1" applyFill="1" applyBorder="1" applyAlignment="1">
      <alignment horizontal="center" vertical="center" textRotation="90" wrapText="1"/>
    </xf>
    <xf numFmtId="0" fontId="8" fillId="2" borderId="2" xfId="5" applyFont="1" applyFill="1" applyBorder="1" applyAlignment="1">
      <alignment horizontal="center" vertical="center" textRotation="90"/>
    </xf>
    <xf numFmtId="165" fontId="8" fillId="2" borderId="2" xfId="5" applyNumberFormat="1" applyFont="1" applyFill="1" applyBorder="1" applyAlignment="1">
      <alignment horizontal="center" vertical="center"/>
    </xf>
    <xf numFmtId="0" fontId="8" fillId="2" borderId="2" xfId="6" applyFont="1" applyFill="1" applyBorder="1" applyAlignment="1">
      <alignment horizontal="center" vertical="center" wrapText="1"/>
    </xf>
    <xf numFmtId="0" fontId="15" fillId="2" borderId="0" xfId="6" applyFont="1" applyFill="1" applyAlignment="1">
      <alignment horizontal="center"/>
    </xf>
    <xf numFmtId="176" fontId="8" fillId="2" borderId="2" xfId="4" applyNumberFormat="1" applyFont="1" applyFill="1" applyBorder="1" applyAlignment="1">
      <alignment horizontal="center" vertical="center"/>
    </xf>
    <xf numFmtId="0" fontId="9" fillId="2" borderId="4" xfId="6" applyFont="1" applyFill="1" applyBorder="1"/>
    <xf numFmtId="0" fontId="16" fillId="2" borderId="4" xfId="6" applyFont="1" applyFill="1" applyBorder="1" applyAlignment="1">
      <alignment horizontal="center" vertical="center"/>
    </xf>
    <xf numFmtId="0" fontId="8" fillId="2" borderId="4" xfId="6" applyFont="1" applyFill="1" applyBorder="1" applyAlignment="1">
      <alignment horizontal="center" vertical="center"/>
    </xf>
    <xf numFmtId="166" fontId="8" fillId="2" borderId="4" xfId="6" applyNumberFormat="1" applyFont="1" applyFill="1" applyBorder="1" applyAlignment="1">
      <alignment horizontal="center" vertical="center"/>
    </xf>
    <xf numFmtId="166" fontId="11" fillId="2" borderId="4" xfId="6" applyNumberFormat="1" applyFont="1" applyFill="1" applyBorder="1"/>
    <xf numFmtId="0" fontId="12" fillId="2" borderId="2" xfId="2" applyFont="1" applyFill="1" applyBorder="1" applyAlignment="1">
      <alignment horizontal="left"/>
    </xf>
    <xf numFmtId="166" fontId="4" fillId="2" borderId="2" xfId="6" applyNumberFormat="1" applyFont="1" applyFill="1" applyBorder="1"/>
    <xf numFmtId="166" fontId="11" fillId="2" borderId="2" xfId="6" applyNumberFormat="1" applyFont="1" applyFill="1" applyBorder="1"/>
  </cellXfs>
  <cellStyles count="8">
    <cellStyle name="Normal" xfId="0" builtinId="0"/>
    <cellStyle name="Normal 2 2 2" xfId="1" xr:uid="{62CA31F2-285F-4B70-8225-1BFD9C1A5D0D}"/>
    <cellStyle name="Normal 3 2" xfId="7" xr:uid="{688C0068-802B-491C-9071-1F4860E6ED41}"/>
    <cellStyle name="Normal_BAREK" xfId="5" xr:uid="{B5D53DA8-6E20-4246-9C3C-8C6C6040884A}"/>
    <cellStyle name="Normal_Obekt" xfId="3" xr:uid="{7C682CD0-B238-4550-8CB2-38B4C351519B}"/>
    <cellStyle name="Normal_SHIN-2" xfId="4" xr:uid="{C48A9B51-C503-46BE-AA21-EFF0027FDFD4}"/>
    <cellStyle name="Normal_TpKot" xfId="6" xr:uid="{C0883FCE-2210-40EA-B252-0FD481F69898}"/>
    <cellStyle name="Обычный 2 2" xfId="2" xr:uid="{1DEF80C0-E4B7-4072-98A0-638B1A47B9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35"/>
  <sheetViews>
    <sheetView tabSelected="1" workbookViewId="0">
      <selection activeCell="J7" sqref="J7"/>
    </sheetView>
  </sheetViews>
  <sheetFormatPr defaultColWidth="9.109375" defaultRowHeight="11.4"/>
  <cols>
    <col min="1" max="1" width="4" style="21" customWidth="1"/>
    <col min="2" max="2" width="59.33203125" style="21" customWidth="1"/>
    <col min="3" max="3" width="10.44140625" style="52" customWidth="1"/>
    <col min="4" max="4" width="10.21875" style="52" customWidth="1"/>
    <col min="5" max="5" width="10.21875" style="111" customWidth="1"/>
    <col min="6" max="6" width="11.77734375" style="114" customWidth="1"/>
    <col min="7" max="7" width="18.88671875" style="21" customWidth="1"/>
    <col min="8" max="8" width="17" style="21" customWidth="1"/>
    <col min="9" max="9" width="9.109375" style="21"/>
    <col min="10" max="10" width="21.44140625" style="21" bestFit="1" customWidth="1"/>
    <col min="11" max="16384" width="9.109375" style="21"/>
  </cols>
  <sheetData>
    <row r="1" spans="1:14" s="6" customFormat="1" ht="45" customHeight="1">
      <c r="A1" s="4" t="s">
        <v>0</v>
      </c>
      <c r="B1" s="117" t="s">
        <v>1</v>
      </c>
      <c r="C1" s="117"/>
      <c r="D1" s="117"/>
      <c r="E1" s="117"/>
      <c r="F1" s="117"/>
      <c r="G1" s="5"/>
      <c r="H1" s="5"/>
      <c r="I1" s="5"/>
      <c r="J1" s="5"/>
      <c r="K1" s="5"/>
      <c r="L1" s="5"/>
      <c r="M1" s="5"/>
      <c r="N1" s="5"/>
    </row>
    <row r="2" spans="1:14" s="6" customFormat="1" ht="17.399999999999999">
      <c r="A2" s="4" t="s">
        <v>0</v>
      </c>
      <c r="B2" s="117" t="s">
        <v>2</v>
      </c>
      <c r="C2" s="117"/>
      <c r="D2" s="117"/>
      <c r="E2" s="117"/>
      <c r="F2" s="117"/>
      <c r="G2" s="5"/>
      <c r="H2" s="5"/>
      <c r="I2" s="5"/>
      <c r="J2" s="5"/>
      <c r="K2" s="5"/>
      <c r="L2" s="5"/>
      <c r="M2" s="5"/>
      <c r="N2" s="5"/>
    </row>
    <row r="3" spans="1:14" s="8" customFormat="1" ht="17.399999999999999">
      <c r="A3" s="7"/>
      <c r="B3" s="118" t="s">
        <v>3</v>
      </c>
      <c r="C3" s="118"/>
      <c r="D3" s="118"/>
      <c r="E3" s="118"/>
      <c r="F3" s="118"/>
    </row>
    <row r="4" spans="1:14" s="9" customFormat="1" ht="17.399999999999999">
      <c r="A4" s="119" t="s">
        <v>4</v>
      </c>
      <c r="B4" s="119"/>
      <c r="C4" s="119"/>
      <c r="D4" s="119"/>
      <c r="E4" s="119"/>
      <c r="F4" s="119"/>
      <c r="G4" s="10"/>
      <c r="H4" s="10"/>
    </row>
    <row r="5" spans="1:14" s="11" customFormat="1">
      <c r="A5" s="120" t="s">
        <v>5</v>
      </c>
      <c r="B5" s="120" t="s">
        <v>6</v>
      </c>
      <c r="C5" s="121" t="s">
        <v>7</v>
      </c>
      <c r="D5" s="122" t="s">
        <v>635</v>
      </c>
      <c r="E5" s="124" t="s">
        <v>8</v>
      </c>
      <c r="F5" s="124"/>
    </row>
    <row r="6" spans="1:14" s="11" customFormat="1">
      <c r="A6" s="120"/>
      <c r="B6" s="120"/>
      <c r="C6" s="121"/>
      <c r="D6" s="123"/>
      <c r="E6" s="124" t="s">
        <v>636</v>
      </c>
      <c r="F6" s="124"/>
    </row>
    <row r="7" spans="1:14" s="11" customFormat="1" ht="22.8">
      <c r="A7" s="120"/>
      <c r="B7" s="120"/>
      <c r="C7" s="121"/>
      <c r="D7" s="123"/>
      <c r="E7" s="12" t="s">
        <v>9</v>
      </c>
      <c r="F7" s="12" t="s">
        <v>10</v>
      </c>
    </row>
    <row r="8" spans="1:14" s="15" customFormat="1">
      <c r="A8" s="13">
        <v>1</v>
      </c>
      <c r="B8" s="13">
        <v>2</v>
      </c>
      <c r="C8" s="14">
        <v>3</v>
      </c>
      <c r="D8" s="14">
        <v>4</v>
      </c>
      <c r="E8" s="127">
        <v>5</v>
      </c>
      <c r="F8" s="127">
        <v>6</v>
      </c>
    </row>
    <row r="9" spans="1:14" ht="39.6">
      <c r="A9" s="16"/>
      <c r="B9" s="17" t="s">
        <v>642</v>
      </c>
      <c r="C9" s="16"/>
      <c r="D9" s="16"/>
      <c r="E9" s="18"/>
      <c r="F9" s="19"/>
      <c r="G9" s="20"/>
    </row>
    <row r="10" spans="1:14" ht="13.2">
      <c r="A10" s="16">
        <v>1</v>
      </c>
      <c r="B10" s="17" t="s">
        <v>11</v>
      </c>
      <c r="C10" s="16"/>
      <c r="D10" s="16"/>
      <c r="E10" s="18"/>
      <c r="F10" s="22"/>
      <c r="G10" s="20"/>
    </row>
    <row r="11" spans="1:14" ht="12">
      <c r="A11" s="16">
        <v>2</v>
      </c>
      <c r="B11" s="23" t="s">
        <v>12</v>
      </c>
      <c r="C11" s="16"/>
      <c r="D11" s="16"/>
      <c r="E11" s="18"/>
      <c r="F11" s="22"/>
    </row>
    <row r="12" spans="1:14" ht="34.200000000000003">
      <c r="A12" s="16">
        <v>3</v>
      </c>
      <c r="B12" s="24" t="s">
        <v>13</v>
      </c>
      <c r="C12" s="16" t="s">
        <v>14</v>
      </c>
      <c r="D12" s="16">
        <v>25</v>
      </c>
      <c r="E12" s="18">
        <v>0.86599999999999999</v>
      </c>
      <c r="F12" s="22">
        <f t="shared" ref="F12:F17" si="0">+ROUND(D12*E12,5)</f>
        <v>21.65</v>
      </c>
      <c r="G12" s="25"/>
    </row>
    <row r="13" spans="1:14">
      <c r="A13" s="16">
        <v>4</v>
      </c>
      <c r="B13" s="24" t="s">
        <v>15</v>
      </c>
      <c r="C13" s="16" t="s">
        <v>14</v>
      </c>
      <c r="D13" s="16">
        <v>15</v>
      </c>
      <c r="E13" s="18">
        <v>4.1449999999999996</v>
      </c>
      <c r="F13" s="22">
        <f t="shared" si="0"/>
        <v>62.174999999999997</v>
      </c>
      <c r="G13" s="25"/>
    </row>
    <row r="14" spans="1:14" ht="22.8">
      <c r="A14" s="16">
        <v>5</v>
      </c>
      <c r="B14" s="24" t="s">
        <v>16</v>
      </c>
      <c r="C14" s="16" t="s">
        <v>17</v>
      </c>
      <c r="D14" s="16">
        <v>45</v>
      </c>
      <c r="E14" s="18">
        <v>3.5649999999999999</v>
      </c>
      <c r="F14" s="22">
        <f t="shared" si="0"/>
        <v>160.42500000000001</v>
      </c>
      <c r="G14" s="25"/>
    </row>
    <row r="15" spans="1:14" ht="34.200000000000003">
      <c r="A15" s="16">
        <v>6</v>
      </c>
      <c r="B15" s="24" t="s">
        <v>18</v>
      </c>
      <c r="C15" s="16" t="s">
        <v>14</v>
      </c>
      <c r="D15" s="16">
        <v>25</v>
      </c>
      <c r="E15" s="18">
        <v>5.3999999999999999E-2</v>
      </c>
      <c r="F15" s="22">
        <f t="shared" si="0"/>
        <v>1.35</v>
      </c>
      <c r="G15" s="25"/>
    </row>
    <row r="16" spans="1:14" ht="34.200000000000003">
      <c r="A16" s="16">
        <v>7</v>
      </c>
      <c r="B16" s="24" t="s">
        <v>19</v>
      </c>
      <c r="C16" s="16" t="s">
        <v>14</v>
      </c>
      <c r="D16" s="16">
        <v>125</v>
      </c>
      <c r="E16" s="18">
        <v>8.6999999999999994E-2</v>
      </c>
      <c r="F16" s="22">
        <f t="shared" si="0"/>
        <v>10.875</v>
      </c>
      <c r="G16" s="25"/>
    </row>
    <row r="17" spans="1:7" ht="22.8">
      <c r="A17" s="16">
        <v>8</v>
      </c>
      <c r="B17" s="24" t="s">
        <v>20</v>
      </c>
      <c r="C17" s="16" t="s">
        <v>14</v>
      </c>
      <c r="D17" s="16">
        <v>125</v>
      </c>
      <c r="E17" s="18">
        <v>0.33300000000000002</v>
      </c>
      <c r="F17" s="22">
        <f t="shared" si="0"/>
        <v>41.625</v>
      </c>
      <c r="G17" s="25"/>
    </row>
    <row r="18" spans="1:7" ht="12">
      <c r="A18" s="16">
        <v>9</v>
      </c>
      <c r="B18" s="23" t="s">
        <v>21</v>
      </c>
      <c r="C18" s="16"/>
      <c r="D18" s="16"/>
      <c r="E18" s="18"/>
      <c r="F18" s="22"/>
      <c r="G18" s="25"/>
    </row>
    <row r="19" spans="1:7" ht="22.8">
      <c r="A19" s="16">
        <v>10</v>
      </c>
      <c r="B19" s="24" t="s">
        <v>22</v>
      </c>
      <c r="C19" s="16" t="s">
        <v>14</v>
      </c>
      <c r="D19" s="16">
        <v>4</v>
      </c>
      <c r="E19" s="18">
        <v>44.323999999999998</v>
      </c>
      <c r="F19" s="22">
        <f t="shared" ref="F19:F24" si="1">+ROUND(D19*E19,5)</f>
        <v>177.29599999999999</v>
      </c>
      <c r="G19" s="25"/>
    </row>
    <row r="20" spans="1:7" ht="22.8">
      <c r="A20" s="16">
        <v>11</v>
      </c>
      <c r="B20" s="24" t="s">
        <v>23</v>
      </c>
      <c r="C20" s="16" t="s">
        <v>14</v>
      </c>
      <c r="D20" s="16">
        <v>14.6</v>
      </c>
      <c r="E20" s="18">
        <v>67.376000000000005</v>
      </c>
      <c r="F20" s="22">
        <f t="shared" si="1"/>
        <v>983.68960000000004</v>
      </c>
      <c r="G20" s="25"/>
    </row>
    <row r="21" spans="1:7" ht="34.200000000000003">
      <c r="A21" s="16">
        <v>12</v>
      </c>
      <c r="B21" s="24" t="s">
        <v>24</v>
      </c>
      <c r="C21" s="16" t="s">
        <v>14</v>
      </c>
      <c r="D21" s="16">
        <v>5.7</v>
      </c>
      <c r="E21" s="18">
        <v>46.999000000000002</v>
      </c>
      <c r="F21" s="22">
        <f t="shared" si="1"/>
        <v>267.89429999999999</v>
      </c>
      <c r="G21" s="25"/>
    </row>
    <row r="22" spans="1:7" ht="34.200000000000003">
      <c r="A22" s="16">
        <v>13</v>
      </c>
      <c r="B22" s="24" t="s">
        <v>25</v>
      </c>
      <c r="C22" s="16" t="s">
        <v>14</v>
      </c>
      <c r="D22" s="16">
        <v>2</v>
      </c>
      <c r="E22" s="18">
        <v>48.341000000000001</v>
      </c>
      <c r="F22" s="22">
        <f t="shared" si="1"/>
        <v>96.682000000000002</v>
      </c>
      <c r="G22" s="25"/>
    </row>
    <row r="23" spans="1:7" ht="22.8">
      <c r="A23" s="16">
        <v>14</v>
      </c>
      <c r="B23" s="24" t="s">
        <v>26</v>
      </c>
      <c r="C23" s="16" t="s">
        <v>14</v>
      </c>
      <c r="D23" s="16">
        <v>8</v>
      </c>
      <c r="E23" s="18">
        <v>49.631</v>
      </c>
      <c r="F23" s="22">
        <f t="shared" si="1"/>
        <v>397.048</v>
      </c>
      <c r="G23" s="25"/>
    </row>
    <row r="24" spans="1:7" ht="22.8">
      <c r="A24" s="16">
        <v>15</v>
      </c>
      <c r="B24" s="24" t="s">
        <v>27</v>
      </c>
      <c r="C24" s="16" t="s">
        <v>14</v>
      </c>
      <c r="D24" s="16">
        <v>22</v>
      </c>
      <c r="E24" s="18">
        <v>66.180000000000007</v>
      </c>
      <c r="F24" s="22">
        <f t="shared" si="1"/>
        <v>1455.96</v>
      </c>
      <c r="G24" s="25"/>
    </row>
    <row r="25" spans="1:7">
      <c r="A25" s="16">
        <v>16</v>
      </c>
      <c r="B25" s="24" t="s">
        <v>28</v>
      </c>
      <c r="C25" s="16"/>
      <c r="D25" s="16"/>
      <c r="E25" s="18"/>
      <c r="F25" s="22"/>
      <c r="G25" s="25"/>
    </row>
    <row r="26" spans="1:7">
      <c r="A26" s="16"/>
      <c r="B26" s="26" t="s">
        <v>29</v>
      </c>
      <c r="C26" s="16" t="s">
        <v>30</v>
      </c>
      <c r="D26" s="16">
        <v>524</v>
      </c>
      <c r="E26" s="18">
        <v>0.32100000000000001</v>
      </c>
      <c r="F26" s="27">
        <f>+ROUND(D26*E26,5)</f>
        <v>168.20400000000001</v>
      </c>
      <c r="G26" s="25"/>
    </row>
    <row r="27" spans="1:7">
      <c r="A27" s="16"/>
      <c r="B27" s="26" t="s">
        <v>31</v>
      </c>
      <c r="C27" s="16" t="s">
        <v>30</v>
      </c>
      <c r="D27" s="16">
        <v>1096</v>
      </c>
      <c r="E27" s="18">
        <v>0.40899999999999997</v>
      </c>
      <c r="F27" s="27">
        <f>+ROUND(D27*E27,5)</f>
        <v>448.26400000000001</v>
      </c>
      <c r="G27" s="25"/>
    </row>
    <row r="28" spans="1:7">
      <c r="A28" s="16"/>
      <c r="B28" s="26" t="s">
        <v>32</v>
      </c>
      <c r="C28" s="16" t="s">
        <v>30</v>
      </c>
      <c r="D28" s="16">
        <v>328</v>
      </c>
      <c r="E28" s="18">
        <v>0.42299999999999999</v>
      </c>
      <c r="F28" s="27">
        <f>+ROUND(D28*E28,5)</f>
        <v>138.744</v>
      </c>
      <c r="G28" s="25"/>
    </row>
    <row r="29" spans="1:7" ht="12">
      <c r="A29" s="16">
        <v>17</v>
      </c>
      <c r="B29" s="28" t="s">
        <v>33</v>
      </c>
      <c r="C29" s="16"/>
      <c r="D29" s="16"/>
      <c r="E29" s="18"/>
      <c r="F29" s="22"/>
      <c r="G29" s="25"/>
    </row>
    <row r="30" spans="1:7" ht="22.8">
      <c r="A30" s="16">
        <v>18</v>
      </c>
      <c r="B30" s="24" t="s">
        <v>34</v>
      </c>
      <c r="C30" s="16" t="s">
        <v>14</v>
      </c>
      <c r="D30" s="16">
        <v>6.6</v>
      </c>
      <c r="E30" s="18">
        <v>108.383</v>
      </c>
      <c r="F30" s="22">
        <f>+ROUND(D30*E30,5)</f>
        <v>715.32780000000002</v>
      </c>
      <c r="G30" s="25"/>
    </row>
    <row r="31" spans="1:7">
      <c r="A31" s="16">
        <v>19</v>
      </c>
      <c r="B31" s="24" t="s">
        <v>28</v>
      </c>
      <c r="C31" s="16"/>
      <c r="D31" s="16"/>
      <c r="E31" s="18"/>
      <c r="F31" s="22"/>
      <c r="G31" s="25"/>
    </row>
    <row r="32" spans="1:7">
      <c r="A32" s="16"/>
      <c r="B32" s="26" t="s">
        <v>29</v>
      </c>
      <c r="C32" s="16" t="s">
        <v>30</v>
      </c>
      <c r="D32" s="16">
        <v>318</v>
      </c>
      <c r="E32" s="18">
        <v>0.32100000000000001</v>
      </c>
      <c r="F32" s="27">
        <f>+ROUND(D32*E32,5)</f>
        <v>102.078</v>
      </c>
      <c r="G32" s="25"/>
    </row>
    <row r="33" spans="1:7">
      <c r="A33" s="16"/>
      <c r="B33" s="26" t="s">
        <v>31</v>
      </c>
      <c r="C33" s="16" t="s">
        <v>30</v>
      </c>
      <c r="D33" s="16">
        <v>792</v>
      </c>
      <c r="E33" s="18">
        <v>0.40899999999999997</v>
      </c>
      <c r="F33" s="27">
        <f>+ROUND(D33*E33,5)</f>
        <v>323.928</v>
      </c>
      <c r="G33" s="25"/>
    </row>
    <row r="34" spans="1:7" ht="22.8">
      <c r="A34" s="16">
        <v>20</v>
      </c>
      <c r="B34" s="24" t="s">
        <v>35</v>
      </c>
      <c r="C34" s="16" t="s">
        <v>14</v>
      </c>
      <c r="D34" s="16">
        <v>12</v>
      </c>
      <c r="E34" s="18">
        <v>17.152000000000001</v>
      </c>
      <c r="F34" s="22">
        <f>+ROUND(D34*E34,5)</f>
        <v>205.82400000000001</v>
      </c>
      <c r="G34" s="25"/>
    </row>
    <row r="35" spans="1:7" ht="22.8">
      <c r="A35" s="16">
        <v>21</v>
      </c>
      <c r="B35" s="24" t="s">
        <v>36</v>
      </c>
      <c r="C35" s="16" t="s">
        <v>37</v>
      </c>
      <c r="D35" s="16">
        <v>60</v>
      </c>
      <c r="E35" s="18">
        <v>1.093</v>
      </c>
      <c r="F35" s="22">
        <f>+ROUND(D35*E35,5)</f>
        <v>65.58</v>
      </c>
      <c r="G35" s="25"/>
    </row>
    <row r="36" spans="1:7" ht="12">
      <c r="A36" s="16">
        <v>22</v>
      </c>
      <c r="B36" s="28" t="s">
        <v>38</v>
      </c>
      <c r="C36" s="16"/>
      <c r="D36" s="16"/>
      <c r="E36" s="18">
        <v>0</v>
      </c>
      <c r="F36" s="22"/>
      <c r="G36" s="25"/>
    </row>
    <row r="37" spans="1:7">
      <c r="A37" s="16">
        <v>23</v>
      </c>
      <c r="B37" s="24" t="s">
        <v>40</v>
      </c>
      <c r="C37" s="16" t="s">
        <v>17</v>
      </c>
      <c r="D37" s="16">
        <v>2.1429999999999998</v>
      </c>
      <c r="E37" s="18">
        <v>91.480999999999995</v>
      </c>
      <c r="F37" s="22">
        <f>+ROUND(D37*E37,5)</f>
        <v>196.04378</v>
      </c>
      <c r="G37" s="25"/>
    </row>
    <row r="38" spans="1:7">
      <c r="A38" s="16">
        <v>24</v>
      </c>
      <c r="B38" s="24" t="s">
        <v>41</v>
      </c>
      <c r="C38" s="16"/>
      <c r="D38" s="16"/>
      <c r="E38" s="18">
        <v>0</v>
      </c>
      <c r="F38" s="22"/>
      <c r="G38" s="25"/>
    </row>
    <row r="39" spans="1:7">
      <c r="A39" s="16"/>
      <c r="B39" s="26" t="s">
        <v>42</v>
      </c>
      <c r="C39" s="16" t="s">
        <v>43</v>
      </c>
      <c r="D39" s="16">
        <v>111.7</v>
      </c>
      <c r="E39" s="18">
        <v>5.0919999999999996</v>
      </c>
      <c r="F39" s="27">
        <f t="shared" ref="F39:F44" si="2">+ROUND(D39*E39,5)</f>
        <v>568.77639999999997</v>
      </c>
      <c r="G39" s="25"/>
    </row>
    <row r="40" spans="1:7">
      <c r="A40" s="16"/>
      <c r="B40" s="26" t="s">
        <v>44</v>
      </c>
      <c r="C40" s="16" t="s">
        <v>43</v>
      </c>
      <c r="D40" s="16">
        <v>25.5</v>
      </c>
      <c r="E40" s="18">
        <v>2.5529999999999999</v>
      </c>
      <c r="F40" s="27">
        <f t="shared" si="2"/>
        <v>65.101500000000001</v>
      </c>
      <c r="G40" s="25"/>
    </row>
    <row r="41" spans="1:7">
      <c r="A41" s="16"/>
      <c r="B41" s="26" t="s">
        <v>45</v>
      </c>
      <c r="C41" s="16" t="s">
        <v>43</v>
      </c>
      <c r="D41" s="16">
        <v>15.5</v>
      </c>
      <c r="E41" s="18">
        <v>3.9249999999999998</v>
      </c>
      <c r="F41" s="27">
        <f t="shared" si="2"/>
        <v>60.837499999999999</v>
      </c>
      <c r="G41" s="25"/>
    </row>
    <row r="42" spans="1:7">
      <c r="A42" s="16"/>
      <c r="B42" s="26" t="s">
        <v>46</v>
      </c>
      <c r="C42" s="16" t="s">
        <v>43</v>
      </c>
      <c r="D42" s="16">
        <v>220.5</v>
      </c>
      <c r="E42" s="18">
        <v>1.401</v>
      </c>
      <c r="F42" s="27">
        <f t="shared" si="2"/>
        <v>308.9205</v>
      </c>
      <c r="G42" s="25"/>
    </row>
    <row r="43" spans="1:7">
      <c r="A43" s="16"/>
      <c r="B43" s="26" t="s">
        <v>47</v>
      </c>
      <c r="C43" s="16" t="s">
        <v>30</v>
      </c>
      <c r="D43" s="16">
        <v>94</v>
      </c>
      <c r="E43" s="18">
        <v>0.40899999999999997</v>
      </c>
      <c r="F43" s="27">
        <f t="shared" si="2"/>
        <v>38.445999999999998</v>
      </c>
      <c r="G43" s="25"/>
    </row>
    <row r="44" spans="1:7">
      <c r="A44" s="16"/>
      <c r="B44" s="26" t="s">
        <v>48</v>
      </c>
      <c r="C44" s="16" t="s">
        <v>30</v>
      </c>
      <c r="D44" s="16">
        <v>86</v>
      </c>
      <c r="E44" s="18">
        <v>0.7</v>
      </c>
      <c r="F44" s="27">
        <f t="shared" si="2"/>
        <v>60.2</v>
      </c>
      <c r="G44" s="25"/>
    </row>
    <row r="45" spans="1:7" ht="34.200000000000003">
      <c r="A45" s="16">
        <v>25</v>
      </c>
      <c r="B45" s="24" t="s">
        <v>49</v>
      </c>
      <c r="C45" s="16" t="s">
        <v>14</v>
      </c>
      <c r="D45" s="16">
        <v>4.8</v>
      </c>
      <c r="E45" s="18">
        <v>102.858</v>
      </c>
      <c r="F45" s="22">
        <f>+ROUND(D45*E45,5)</f>
        <v>493.71839999999997</v>
      </c>
      <c r="G45" s="25"/>
    </row>
    <row r="46" spans="1:7">
      <c r="A46" s="16">
        <v>26</v>
      </c>
      <c r="B46" s="24" t="s">
        <v>28</v>
      </c>
      <c r="C46" s="16"/>
      <c r="D46" s="16"/>
      <c r="E46" s="18">
        <v>0</v>
      </c>
      <c r="F46" s="22"/>
      <c r="G46" s="25"/>
    </row>
    <row r="47" spans="1:7">
      <c r="A47" s="16"/>
      <c r="B47" s="26" t="s">
        <v>29</v>
      </c>
      <c r="C47" s="16" t="s">
        <v>30</v>
      </c>
      <c r="D47" s="16">
        <v>218</v>
      </c>
      <c r="E47" s="18">
        <v>0.32100000000000001</v>
      </c>
      <c r="F47" s="27">
        <f>+ROUND(D47*E47,5)</f>
        <v>69.977999999999994</v>
      </c>
      <c r="G47" s="25"/>
    </row>
    <row r="48" spans="1:7">
      <c r="A48" s="16"/>
      <c r="B48" s="26" t="s">
        <v>31</v>
      </c>
      <c r="C48" s="16" t="s">
        <v>30</v>
      </c>
      <c r="D48" s="16">
        <v>355</v>
      </c>
      <c r="E48" s="18">
        <v>0.40899999999999997</v>
      </c>
      <c r="F48" s="27">
        <f>+ROUND(D48*E48,5)</f>
        <v>145.19499999999999</v>
      </c>
      <c r="G48" s="25"/>
    </row>
    <row r="49" spans="1:7">
      <c r="A49" s="16"/>
      <c r="B49" s="26" t="s">
        <v>50</v>
      </c>
      <c r="C49" s="16" t="s">
        <v>30</v>
      </c>
      <c r="D49" s="16">
        <v>219</v>
      </c>
      <c r="E49" s="18">
        <v>0.40899999999999997</v>
      </c>
      <c r="F49" s="27">
        <f>+ROUND(D49*E49,5)</f>
        <v>89.570999999999998</v>
      </c>
      <c r="G49" s="25"/>
    </row>
    <row r="50" spans="1:7" ht="22.8">
      <c r="A50" s="16">
        <v>27</v>
      </c>
      <c r="B50" s="24" t="s">
        <v>51</v>
      </c>
      <c r="C50" s="16" t="s">
        <v>14</v>
      </c>
      <c r="D50" s="29">
        <v>10.199999999999999</v>
      </c>
      <c r="E50" s="18">
        <v>82.908000000000001</v>
      </c>
      <c r="F50" s="22">
        <f>+ROUND(D50*E50,5)</f>
        <v>845.66160000000002</v>
      </c>
      <c r="G50" s="25"/>
    </row>
    <row r="51" spans="1:7">
      <c r="A51" s="16">
        <v>28</v>
      </c>
      <c r="B51" s="24" t="s">
        <v>28</v>
      </c>
      <c r="C51" s="16"/>
      <c r="D51" s="16"/>
      <c r="E51" s="18"/>
      <c r="F51" s="22"/>
      <c r="G51" s="25"/>
    </row>
    <row r="52" spans="1:7">
      <c r="A52" s="16"/>
      <c r="B52" s="26" t="s">
        <v>29</v>
      </c>
      <c r="C52" s="16" t="s">
        <v>30</v>
      </c>
      <c r="D52" s="16">
        <v>46</v>
      </c>
      <c r="E52" s="18">
        <v>0.32100000000000001</v>
      </c>
      <c r="F52" s="27">
        <f>+ROUND(D52*E52,5)</f>
        <v>14.766</v>
      </c>
      <c r="G52" s="25"/>
    </row>
    <row r="53" spans="1:7">
      <c r="A53" s="16"/>
      <c r="B53" s="26" t="s">
        <v>31</v>
      </c>
      <c r="C53" s="16" t="s">
        <v>30</v>
      </c>
      <c r="D53" s="16">
        <v>1005</v>
      </c>
      <c r="E53" s="18">
        <v>0.40899999999999997</v>
      </c>
      <c r="F53" s="27">
        <f>+ROUND(D53*E53,5)</f>
        <v>411.04500000000002</v>
      </c>
      <c r="G53" s="25"/>
    </row>
    <row r="54" spans="1:7" ht="13.2">
      <c r="A54" s="16"/>
      <c r="B54" s="30" t="s">
        <v>52</v>
      </c>
      <c r="C54" s="31"/>
      <c r="D54" s="31"/>
      <c r="E54" s="32"/>
      <c r="F54" s="32">
        <f>ROUND(SUM(F11:F53),5)</f>
        <v>9212.8803800000005</v>
      </c>
      <c r="G54" s="25"/>
    </row>
    <row r="55" spans="1:7" ht="13.2">
      <c r="A55" s="16">
        <v>1</v>
      </c>
      <c r="B55" s="17" t="s">
        <v>53</v>
      </c>
      <c r="C55" s="16"/>
      <c r="D55" s="16"/>
      <c r="E55" s="18"/>
      <c r="F55" s="22"/>
      <c r="G55" s="25"/>
    </row>
    <row r="56" spans="1:7" ht="13.2">
      <c r="A56" s="16"/>
      <c r="B56" s="17" t="s">
        <v>54</v>
      </c>
      <c r="C56" s="16"/>
      <c r="D56" s="16"/>
      <c r="E56" s="18"/>
      <c r="F56" s="27"/>
      <c r="G56" s="25"/>
    </row>
    <row r="57" spans="1:7" ht="24">
      <c r="A57" s="16">
        <v>2</v>
      </c>
      <c r="B57" s="28" t="s">
        <v>637</v>
      </c>
      <c r="C57" s="16"/>
      <c r="D57" s="16"/>
      <c r="E57" s="18"/>
      <c r="F57" s="22"/>
      <c r="G57" s="25"/>
    </row>
    <row r="58" spans="1:7" ht="12">
      <c r="A58" s="16">
        <v>3</v>
      </c>
      <c r="B58" s="28" t="s">
        <v>55</v>
      </c>
      <c r="C58" s="16"/>
      <c r="D58" s="16"/>
      <c r="E58" s="18"/>
      <c r="F58" s="22"/>
      <c r="G58" s="25"/>
    </row>
    <row r="59" spans="1:7" ht="22.8">
      <c r="A59" s="16">
        <v>4</v>
      </c>
      <c r="B59" s="24" t="s">
        <v>56</v>
      </c>
      <c r="C59" s="16" t="s">
        <v>37</v>
      </c>
      <c r="D59" s="16">
        <v>75</v>
      </c>
      <c r="E59" s="18">
        <v>1.9830000000000001</v>
      </c>
      <c r="F59" s="22">
        <f>+ROUND(D59*E59,5)</f>
        <v>148.72499999999999</v>
      </c>
      <c r="G59" s="25"/>
    </row>
    <row r="60" spans="1:7" ht="22.8">
      <c r="A60" s="16">
        <v>5</v>
      </c>
      <c r="B60" s="24" t="s">
        <v>57</v>
      </c>
      <c r="C60" s="16" t="s">
        <v>37</v>
      </c>
      <c r="D60" s="16">
        <v>75</v>
      </c>
      <c r="E60" s="18">
        <v>2.0760000000000001</v>
      </c>
      <c r="F60" s="22">
        <f>+ROUND(D60*E60,5)</f>
        <v>155.69999999999999</v>
      </c>
      <c r="G60" s="25"/>
    </row>
    <row r="61" spans="1:7" ht="22.8">
      <c r="A61" s="16">
        <v>6</v>
      </c>
      <c r="B61" s="24" t="s">
        <v>58</v>
      </c>
      <c r="C61" s="16" t="s">
        <v>37</v>
      </c>
      <c r="D61" s="16">
        <v>70</v>
      </c>
      <c r="E61" s="18">
        <v>5.34</v>
      </c>
      <c r="F61" s="22">
        <f>+ROUND(D61*E61,5)</f>
        <v>373.8</v>
      </c>
      <c r="G61" s="25"/>
    </row>
    <row r="62" spans="1:7" ht="12">
      <c r="A62" s="16">
        <v>7</v>
      </c>
      <c r="B62" s="28" t="s">
        <v>59</v>
      </c>
      <c r="C62" s="16"/>
      <c r="D62" s="16"/>
      <c r="E62" s="18"/>
      <c r="F62" s="22"/>
      <c r="G62" s="25"/>
    </row>
    <row r="63" spans="1:7" ht="22.8">
      <c r="A63" s="16">
        <v>8</v>
      </c>
      <c r="B63" s="24" t="s">
        <v>60</v>
      </c>
      <c r="C63" s="16" t="s">
        <v>14</v>
      </c>
      <c r="D63" s="16">
        <v>21</v>
      </c>
      <c r="E63" s="18">
        <v>28.286000000000001</v>
      </c>
      <c r="F63" s="22">
        <f t="shared" ref="F63:F75" si="3">+ROUND(D63*E63,5)</f>
        <v>594.00599999999997</v>
      </c>
      <c r="G63" s="25"/>
    </row>
    <row r="64" spans="1:7" ht="22.8">
      <c r="A64" s="16">
        <v>9</v>
      </c>
      <c r="B64" s="24" t="s">
        <v>61</v>
      </c>
      <c r="C64" s="16" t="s">
        <v>14</v>
      </c>
      <c r="D64" s="16">
        <v>10.5</v>
      </c>
      <c r="E64" s="18">
        <v>42.883000000000003</v>
      </c>
      <c r="F64" s="22">
        <f t="shared" si="3"/>
        <v>450.2715</v>
      </c>
      <c r="G64" s="25"/>
    </row>
    <row r="65" spans="1:7" ht="22.8">
      <c r="A65" s="16">
        <v>10</v>
      </c>
      <c r="B65" s="24" t="s">
        <v>62</v>
      </c>
      <c r="C65" s="16" t="s">
        <v>14</v>
      </c>
      <c r="D65" s="16">
        <v>12.1</v>
      </c>
      <c r="E65" s="18">
        <v>42.881</v>
      </c>
      <c r="F65" s="22">
        <f t="shared" si="3"/>
        <v>518.86009999999999</v>
      </c>
      <c r="G65" s="25"/>
    </row>
    <row r="66" spans="1:7" ht="22.8">
      <c r="A66" s="16">
        <v>11</v>
      </c>
      <c r="B66" s="24" t="s">
        <v>63</v>
      </c>
      <c r="C66" s="16" t="s">
        <v>37</v>
      </c>
      <c r="D66" s="16">
        <v>134.4</v>
      </c>
      <c r="E66" s="18">
        <v>2.4359999999999999</v>
      </c>
      <c r="F66" s="22">
        <f t="shared" si="3"/>
        <v>327.39839999999998</v>
      </c>
      <c r="G66" s="25"/>
    </row>
    <row r="67" spans="1:7" ht="22.8">
      <c r="A67" s="16">
        <v>12</v>
      </c>
      <c r="B67" s="24" t="s">
        <v>64</v>
      </c>
      <c r="C67" s="16" t="s">
        <v>37</v>
      </c>
      <c r="D67" s="16">
        <v>134.4</v>
      </c>
      <c r="E67" s="18">
        <v>26.274999999999999</v>
      </c>
      <c r="F67" s="22">
        <f t="shared" si="3"/>
        <v>3531.36</v>
      </c>
      <c r="G67" s="25"/>
    </row>
    <row r="68" spans="1:7" ht="22.8">
      <c r="A68" s="16">
        <v>13</v>
      </c>
      <c r="B68" s="24" t="s">
        <v>65</v>
      </c>
      <c r="C68" s="16" t="s">
        <v>37</v>
      </c>
      <c r="D68" s="16">
        <v>155</v>
      </c>
      <c r="E68" s="18">
        <v>2.9889999999999999</v>
      </c>
      <c r="F68" s="22">
        <f t="shared" si="3"/>
        <v>463.29500000000002</v>
      </c>
      <c r="G68" s="25"/>
    </row>
    <row r="69" spans="1:7" ht="22.8">
      <c r="A69" s="16">
        <v>14</v>
      </c>
      <c r="B69" s="24" t="s">
        <v>66</v>
      </c>
      <c r="C69" s="16" t="s">
        <v>37</v>
      </c>
      <c r="D69" s="16">
        <v>155</v>
      </c>
      <c r="E69" s="18">
        <v>0.54100000000000004</v>
      </c>
      <c r="F69" s="22">
        <f t="shared" si="3"/>
        <v>83.855000000000004</v>
      </c>
      <c r="G69" s="25"/>
    </row>
    <row r="70" spans="1:7">
      <c r="A70" s="16">
        <v>15</v>
      </c>
      <c r="B70" s="24" t="s">
        <v>67</v>
      </c>
      <c r="C70" s="16" t="s">
        <v>37</v>
      </c>
      <c r="D70" s="16">
        <v>155</v>
      </c>
      <c r="E70" s="18">
        <v>0.29199999999999998</v>
      </c>
      <c r="F70" s="22">
        <f t="shared" si="3"/>
        <v>45.26</v>
      </c>
      <c r="G70" s="25"/>
    </row>
    <row r="71" spans="1:7" ht="22.8">
      <c r="A71" s="16">
        <v>16</v>
      </c>
      <c r="B71" s="24" t="s">
        <v>68</v>
      </c>
      <c r="C71" s="16" t="s">
        <v>37</v>
      </c>
      <c r="D71" s="16">
        <v>155</v>
      </c>
      <c r="E71" s="18">
        <v>1.6819999999999999</v>
      </c>
      <c r="F71" s="22">
        <f t="shared" si="3"/>
        <v>260.70999999999998</v>
      </c>
      <c r="G71" s="25"/>
    </row>
    <row r="72" spans="1:7" ht="22.8">
      <c r="A72" s="16">
        <v>17</v>
      </c>
      <c r="B72" s="24" t="s">
        <v>69</v>
      </c>
      <c r="C72" s="16" t="s">
        <v>37</v>
      </c>
      <c r="D72" s="16">
        <v>70</v>
      </c>
      <c r="E72" s="18">
        <v>6.5090000000000003</v>
      </c>
      <c r="F72" s="22">
        <f t="shared" si="3"/>
        <v>455.63</v>
      </c>
      <c r="G72" s="25"/>
    </row>
    <row r="73" spans="1:7" ht="22.8">
      <c r="A73" s="16">
        <v>18</v>
      </c>
      <c r="B73" s="24" t="s">
        <v>70</v>
      </c>
      <c r="C73" s="16" t="s">
        <v>37</v>
      </c>
      <c r="D73" s="16">
        <v>70</v>
      </c>
      <c r="E73" s="18">
        <v>0.54100000000000004</v>
      </c>
      <c r="F73" s="22">
        <f t="shared" si="3"/>
        <v>37.869999999999997</v>
      </c>
      <c r="G73" s="25"/>
    </row>
    <row r="74" spans="1:7" ht="22.8">
      <c r="A74" s="16">
        <v>19</v>
      </c>
      <c r="B74" s="24" t="s">
        <v>71</v>
      </c>
      <c r="C74" s="16" t="s">
        <v>37</v>
      </c>
      <c r="D74" s="16">
        <v>70</v>
      </c>
      <c r="E74" s="18">
        <v>0.29199999999999998</v>
      </c>
      <c r="F74" s="22">
        <f t="shared" si="3"/>
        <v>20.440000000000001</v>
      </c>
      <c r="G74" s="25"/>
    </row>
    <row r="75" spans="1:7" ht="22.8">
      <c r="A75" s="16">
        <v>20</v>
      </c>
      <c r="B75" s="24" t="s">
        <v>72</v>
      </c>
      <c r="C75" s="16" t="s">
        <v>37</v>
      </c>
      <c r="D75" s="16">
        <v>70</v>
      </c>
      <c r="E75" s="18">
        <v>1.889</v>
      </c>
      <c r="F75" s="22">
        <f t="shared" si="3"/>
        <v>132.22999999999999</v>
      </c>
      <c r="G75" s="25"/>
    </row>
    <row r="76" spans="1:7" ht="24">
      <c r="A76" s="16">
        <v>21</v>
      </c>
      <c r="B76" s="28" t="s">
        <v>638</v>
      </c>
      <c r="C76" s="16"/>
      <c r="D76" s="16"/>
      <c r="E76" s="18"/>
      <c r="F76" s="22"/>
      <c r="G76" s="25"/>
    </row>
    <row r="77" spans="1:7" ht="34.200000000000003">
      <c r="A77" s="16">
        <v>22</v>
      </c>
      <c r="B77" s="24" t="s">
        <v>73</v>
      </c>
      <c r="C77" s="16" t="s">
        <v>37</v>
      </c>
      <c r="D77" s="16">
        <v>3.5</v>
      </c>
      <c r="E77" s="18">
        <v>2.0289999999999999</v>
      </c>
      <c r="F77" s="22">
        <f t="shared" ref="F77:F82" si="4">+ROUND(D77*E77,5)</f>
        <v>7.1014999999999997</v>
      </c>
      <c r="G77" s="25"/>
    </row>
    <row r="78" spans="1:7" ht="34.200000000000003">
      <c r="A78" s="16">
        <v>23</v>
      </c>
      <c r="B78" s="24" t="s">
        <v>74</v>
      </c>
      <c r="C78" s="16" t="s">
        <v>37</v>
      </c>
      <c r="D78" s="16">
        <v>3.5</v>
      </c>
      <c r="E78" s="18">
        <v>7.4829999999999997</v>
      </c>
      <c r="F78" s="22">
        <f t="shared" si="4"/>
        <v>26.1905</v>
      </c>
      <c r="G78" s="25"/>
    </row>
    <row r="79" spans="1:7">
      <c r="A79" s="16">
        <v>24</v>
      </c>
      <c r="B79" s="24" t="s">
        <v>75</v>
      </c>
      <c r="C79" s="16" t="s">
        <v>37</v>
      </c>
      <c r="D79" s="16">
        <v>3.5</v>
      </c>
      <c r="E79" s="18">
        <v>0.11</v>
      </c>
      <c r="F79" s="22">
        <f t="shared" si="4"/>
        <v>0.38500000000000001</v>
      </c>
      <c r="G79" s="25"/>
    </row>
    <row r="80" spans="1:7" ht="22.8">
      <c r="A80" s="16">
        <v>25</v>
      </c>
      <c r="B80" s="24" t="s">
        <v>76</v>
      </c>
      <c r="C80" s="16" t="s">
        <v>37</v>
      </c>
      <c r="D80" s="16">
        <v>120</v>
      </c>
      <c r="E80" s="18">
        <v>2.0289999999999999</v>
      </c>
      <c r="F80" s="22">
        <f t="shared" si="4"/>
        <v>243.48</v>
      </c>
      <c r="G80" s="25"/>
    </row>
    <row r="81" spans="1:7" ht="22.8">
      <c r="A81" s="16">
        <v>26</v>
      </c>
      <c r="B81" s="24" t="s">
        <v>77</v>
      </c>
      <c r="C81" s="16" t="s">
        <v>37</v>
      </c>
      <c r="D81" s="16">
        <v>3.5</v>
      </c>
      <c r="E81" s="18">
        <v>7.431</v>
      </c>
      <c r="F81" s="22">
        <f t="shared" si="4"/>
        <v>26.008500000000002</v>
      </c>
      <c r="G81" s="25"/>
    </row>
    <row r="82" spans="1:7">
      <c r="A82" s="16">
        <v>27</v>
      </c>
      <c r="B82" s="24" t="s">
        <v>78</v>
      </c>
      <c r="C82" s="16" t="s">
        <v>37</v>
      </c>
      <c r="D82" s="29">
        <v>8</v>
      </c>
      <c r="E82" s="18">
        <v>13.096</v>
      </c>
      <c r="F82" s="22">
        <f t="shared" si="4"/>
        <v>104.768</v>
      </c>
      <c r="G82" s="25"/>
    </row>
    <row r="83" spans="1:7" ht="22.8">
      <c r="A83" s="16">
        <v>28</v>
      </c>
      <c r="B83" s="31" t="s">
        <v>639</v>
      </c>
      <c r="C83" s="16"/>
      <c r="D83" s="16"/>
      <c r="E83" s="18"/>
      <c r="F83" s="22"/>
      <c r="G83" s="25"/>
    </row>
    <row r="84" spans="1:7" ht="22.8">
      <c r="A84" s="16">
        <v>29</v>
      </c>
      <c r="B84" s="24" t="s">
        <v>79</v>
      </c>
      <c r="C84" s="16" t="s">
        <v>37</v>
      </c>
      <c r="D84" s="16">
        <v>2.25</v>
      </c>
      <c r="E84" s="18">
        <v>167.25899999999999</v>
      </c>
      <c r="F84" s="22">
        <f t="shared" ref="F84:F89" si="5">+ROUND(D84*E84,5)</f>
        <v>376.33274999999998</v>
      </c>
      <c r="G84" s="25"/>
    </row>
    <row r="85" spans="1:7" ht="22.8">
      <c r="A85" s="16">
        <v>30</v>
      </c>
      <c r="B85" s="24" t="s">
        <v>80</v>
      </c>
      <c r="C85" s="16" t="s">
        <v>37</v>
      </c>
      <c r="D85" s="16">
        <v>9.4499999999999993</v>
      </c>
      <c r="E85" s="18">
        <v>65.736999999999995</v>
      </c>
      <c r="F85" s="22">
        <f t="shared" si="5"/>
        <v>621.21465000000001</v>
      </c>
      <c r="G85" s="25"/>
    </row>
    <row r="86" spans="1:7" ht="22.8">
      <c r="A86" s="16">
        <v>31</v>
      </c>
      <c r="B86" s="24" t="s">
        <v>81</v>
      </c>
      <c r="C86" s="16" t="s">
        <v>37</v>
      </c>
      <c r="D86" s="16">
        <v>147</v>
      </c>
      <c r="E86" s="18">
        <v>0.65700000000000003</v>
      </c>
      <c r="F86" s="22">
        <f t="shared" si="5"/>
        <v>96.578999999999994</v>
      </c>
      <c r="G86" s="25"/>
    </row>
    <row r="87" spans="1:7" ht="34.200000000000003">
      <c r="A87" s="16">
        <v>32</v>
      </c>
      <c r="B87" s="24" t="s">
        <v>82</v>
      </c>
      <c r="C87" s="16" t="s">
        <v>37</v>
      </c>
      <c r="D87" s="16">
        <v>2.4</v>
      </c>
      <c r="E87" s="18">
        <v>51.529000000000003</v>
      </c>
      <c r="F87" s="22">
        <f t="shared" si="5"/>
        <v>123.6696</v>
      </c>
      <c r="G87" s="25"/>
    </row>
    <row r="88" spans="1:7" ht="22.8">
      <c r="A88" s="16">
        <v>33</v>
      </c>
      <c r="B88" s="24" t="s">
        <v>83</v>
      </c>
      <c r="C88" s="16" t="s">
        <v>37</v>
      </c>
      <c r="D88" s="16">
        <v>0.2</v>
      </c>
      <c r="E88" s="18">
        <v>20.414999999999999</v>
      </c>
      <c r="F88" s="22">
        <f t="shared" si="5"/>
        <v>4.0830000000000002</v>
      </c>
      <c r="G88" s="25"/>
    </row>
    <row r="89" spans="1:7" ht="22.8">
      <c r="A89" s="16">
        <v>34</v>
      </c>
      <c r="B89" s="24" t="s">
        <v>84</v>
      </c>
      <c r="C89" s="16" t="s">
        <v>37</v>
      </c>
      <c r="D89" s="29">
        <v>3.3</v>
      </c>
      <c r="E89" s="18">
        <v>49.819000000000003</v>
      </c>
      <c r="F89" s="22">
        <f t="shared" si="5"/>
        <v>164.40270000000001</v>
      </c>
      <c r="G89" s="25"/>
    </row>
    <row r="90" spans="1:7" ht="13.2">
      <c r="A90" s="16"/>
      <c r="B90" s="30" t="s">
        <v>85</v>
      </c>
      <c r="C90" s="31"/>
      <c r="D90" s="31"/>
      <c r="E90" s="32"/>
      <c r="F90" s="32">
        <f>+ROUND(SUM(F59:F89),4)</f>
        <v>9393.6262000000006</v>
      </c>
      <c r="G90" s="25"/>
    </row>
    <row r="91" spans="1:7" ht="26.4">
      <c r="A91" s="16"/>
      <c r="B91" s="17" t="s">
        <v>640</v>
      </c>
      <c r="C91" s="16"/>
      <c r="D91" s="16"/>
      <c r="E91" s="18"/>
      <c r="F91" s="22"/>
      <c r="G91" s="25"/>
    </row>
    <row r="92" spans="1:7" ht="22.8">
      <c r="A92" s="16">
        <v>1</v>
      </c>
      <c r="B92" s="24" t="s">
        <v>86</v>
      </c>
      <c r="C92" s="16" t="s">
        <v>17</v>
      </c>
      <c r="D92" s="16">
        <v>0.41399999999999998</v>
      </c>
      <c r="E92" s="18">
        <v>92.247</v>
      </c>
      <c r="F92" s="22">
        <f>+ROUND(D92*E92,5)</f>
        <v>38.190260000000002</v>
      </c>
      <c r="G92" s="25"/>
    </row>
    <row r="93" spans="1:7">
      <c r="A93" s="16">
        <v>2</v>
      </c>
      <c r="B93" s="24" t="s">
        <v>87</v>
      </c>
      <c r="C93" s="16"/>
      <c r="D93" s="16"/>
      <c r="E93" s="18"/>
      <c r="F93" s="22"/>
      <c r="G93" s="25"/>
    </row>
    <row r="94" spans="1:7" ht="22.8">
      <c r="A94" s="16"/>
      <c r="B94" s="26" t="s">
        <v>88</v>
      </c>
      <c r="C94" s="16" t="s">
        <v>43</v>
      </c>
      <c r="D94" s="16">
        <v>29.82</v>
      </c>
      <c r="E94" s="18">
        <v>3.4</v>
      </c>
      <c r="F94" s="27">
        <f t="shared" ref="F94:F102" si="6">+ROUND(D94*E94,5)</f>
        <v>101.38800000000001</v>
      </c>
      <c r="G94" s="25"/>
    </row>
    <row r="95" spans="1:7" ht="22.8">
      <c r="A95" s="16"/>
      <c r="B95" s="26" t="s">
        <v>89</v>
      </c>
      <c r="C95" s="16" t="s">
        <v>43</v>
      </c>
      <c r="D95" s="16">
        <v>17.850000000000001</v>
      </c>
      <c r="E95" s="18">
        <v>3.4</v>
      </c>
      <c r="F95" s="27">
        <f t="shared" si="6"/>
        <v>60.69</v>
      </c>
      <c r="G95" s="25"/>
    </row>
    <row r="96" spans="1:7" ht="22.8">
      <c r="A96" s="16"/>
      <c r="B96" s="26" t="s">
        <v>90</v>
      </c>
      <c r="C96" s="16" t="s">
        <v>43</v>
      </c>
      <c r="D96" s="16">
        <v>28.52</v>
      </c>
      <c r="E96" s="18">
        <v>3.4</v>
      </c>
      <c r="F96" s="27">
        <f t="shared" si="6"/>
        <v>96.968000000000004</v>
      </c>
      <c r="G96" s="25"/>
    </row>
    <row r="97" spans="1:7" ht="22.8">
      <c r="A97" s="16">
        <v>3</v>
      </c>
      <c r="B97" s="24" t="s">
        <v>91</v>
      </c>
      <c r="C97" s="16" t="s">
        <v>37</v>
      </c>
      <c r="D97" s="16">
        <v>97.5</v>
      </c>
      <c r="E97" s="18">
        <v>9.1039999999999992</v>
      </c>
      <c r="F97" s="22">
        <f t="shared" si="6"/>
        <v>887.64</v>
      </c>
      <c r="G97" s="25"/>
    </row>
    <row r="98" spans="1:7" ht="22.8">
      <c r="A98" s="16">
        <v>4</v>
      </c>
      <c r="B98" s="24" t="s">
        <v>92</v>
      </c>
      <c r="C98" s="16" t="s">
        <v>37</v>
      </c>
      <c r="D98" s="16">
        <v>25.2</v>
      </c>
      <c r="E98" s="18">
        <v>9.1039999999999992</v>
      </c>
      <c r="F98" s="22">
        <f t="shared" si="6"/>
        <v>229.42080000000001</v>
      </c>
      <c r="G98" s="25"/>
    </row>
    <row r="99" spans="1:7" ht="34.200000000000003">
      <c r="A99" s="16">
        <v>5</v>
      </c>
      <c r="B99" s="24" t="s">
        <v>93</v>
      </c>
      <c r="C99" s="16" t="s">
        <v>37</v>
      </c>
      <c r="D99" s="16">
        <v>19</v>
      </c>
      <c r="E99" s="18">
        <v>7.4370000000000003</v>
      </c>
      <c r="F99" s="22">
        <f t="shared" si="6"/>
        <v>141.303</v>
      </c>
      <c r="G99" s="25"/>
    </row>
    <row r="100" spans="1:7" ht="34.200000000000003">
      <c r="A100" s="16">
        <v>6</v>
      </c>
      <c r="B100" s="24" t="s">
        <v>94</v>
      </c>
      <c r="C100" s="16" t="s">
        <v>37</v>
      </c>
      <c r="D100" s="16">
        <v>10</v>
      </c>
      <c r="E100" s="18">
        <v>10.010999999999999</v>
      </c>
      <c r="F100" s="22">
        <f t="shared" si="6"/>
        <v>100.11</v>
      </c>
      <c r="G100" s="25"/>
    </row>
    <row r="101" spans="1:7" ht="22.8">
      <c r="A101" s="16">
        <v>7</v>
      </c>
      <c r="B101" s="24" t="s">
        <v>95</v>
      </c>
      <c r="C101" s="16" t="s">
        <v>37</v>
      </c>
      <c r="D101" s="16">
        <v>66.2</v>
      </c>
      <c r="E101" s="18">
        <v>22.646000000000001</v>
      </c>
      <c r="F101" s="22">
        <f t="shared" si="6"/>
        <v>1499.1651999999999</v>
      </c>
      <c r="G101" s="25"/>
    </row>
    <row r="102" spans="1:7" ht="22.8">
      <c r="A102" s="16">
        <v>8</v>
      </c>
      <c r="B102" s="24" t="s">
        <v>96</v>
      </c>
      <c r="C102" s="16" t="s">
        <v>17</v>
      </c>
      <c r="D102" s="16">
        <v>0.41399999999999998</v>
      </c>
      <c r="E102" s="18">
        <v>59.055999999999997</v>
      </c>
      <c r="F102" s="22">
        <f t="shared" si="6"/>
        <v>24.449179999999998</v>
      </c>
      <c r="G102" s="25"/>
    </row>
    <row r="103" spans="1:7" ht="13.2">
      <c r="A103" s="16"/>
      <c r="B103" s="30" t="s">
        <v>97</v>
      </c>
      <c r="C103" s="31"/>
      <c r="D103" s="31"/>
      <c r="E103" s="32"/>
      <c r="F103" s="32">
        <f>+ROUND(SUM(F92:F102),5)</f>
        <v>3179.3244399999999</v>
      </c>
      <c r="G103" s="25"/>
    </row>
    <row r="104" spans="1:7" ht="26.4">
      <c r="A104" s="16"/>
      <c r="B104" s="17" t="s">
        <v>98</v>
      </c>
      <c r="C104" s="16"/>
      <c r="D104" s="16"/>
      <c r="E104" s="18"/>
      <c r="F104" s="22"/>
      <c r="G104" s="25"/>
    </row>
    <row r="105" spans="1:7" ht="22.8">
      <c r="A105" s="16">
        <v>1</v>
      </c>
      <c r="B105" s="24" t="s">
        <v>99</v>
      </c>
      <c r="C105" s="16" t="s">
        <v>37</v>
      </c>
      <c r="D105" s="16">
        <v>12.4</v>
      </c>
      <c r="E105" s="18">
        <v>6.3230000000000004</v>
      </c>
      <c r="F105" s="22">
        <f>+ROUND(D105*E105,5)</f>
        <v>78.405199999999994</v>
      </c>
      <c r="G105" s="25"/>
    </row>
    <row r="106" spans="1:7">
      <c r="A106" s="125">
        <v>2</v>
      </c>
      <c r="B106" s="24" t="s">
        <v>41</v>
      </c>
      <c r="C106" s="16"/>
      <c r="D106" s="16"/>
      <c r="E106" s="18"/>
      <c r="F106" s="22"/>
      <c r="G106" s="25"/>
    </row>
    <row r="107" spans="1:7">
      <c r="A107" s="125"/>
      <c r="B107" s="26" t="s">
        <v>100</v>
      </c>
      <c r="C107" s="16" t="s">
        <v>101</v>
      </c>
      <c r="D107" s="16">
        <v>4</v>
      </c>
      <c r="E107" s="18">
        <v>2.1890000000000001</v>
      </c>
      <c r="F107" s="27">
        <f t="shared" ref="F107:F112" si="7">+ROUND(D107*E107,5)</f>
        <v>8.7560000000000002</v>
      </c>
      <c r="G107" s="25"/>
    </row>
    <row r="108" spans="1:7">
      <c r="A108" s="125"/>
      <c r="B108" s="26" t="s">
        <v>102</v>
      </c>
      <c r="C108" s="16" t="s">
        <v>101</v>
      </c>
      <c r="D108" s="16">
        <v>36</v>
      </c>
      <c r="E108" s="18">
        <v>0.438</v>
      </c>
      <c r="F108" s="27">
        <f t="shared" si="7"/>
        <v>15.768000000000001</v>
      </c>
      <c r="G108" s="25"/>
    </row>
    <row r="109" spans="1:7">
      <c r="A109" s="125"/>
      <c r="B109" s="26" t="s">
        <v>103</v>
      </c>
      <c r="C109" s="16" t="s">
        <v>101</v>
      </c>
      <c r="D109" s="16">
        <v>4</v>
      </c>
      <c r="E109" s="18">
        <v>1.4590000000000001</v>
      </c>
      <c r="F109" s="27">
        <f t="shared" si="7"/>
        <v>5.8360000000000003</v>
      </c>
      <c r="G109" s="25"/>
    </row>
    <row r="110" spans="1:7">
      <c r="A110" s="125"/>
      <c r="B110" s="26" t="s">
        <v>104</v>
      </c>
      <c r="C110" s="16" t="s">
        <v>101</v>
      </c>
      <c r="D110" s="16">
        <v>4</v>
      </c>
      <c r="E110" s="18">
        <v>2.9180000000000001</v>
      </c>
      <c r="F110" s="27">
        <f t="shared" si="7"/>
        <v>11.672000000000001</v>
      </c>
      <c r="G110" s="25"/>
    </row>
    <row r="111" spans="1:7">
      <c r="A111" s="125"/>
      <c r="B111" s="26" t="s">
        <v>105</v>
      </c>
      <c r="C111" s="16" t="s">
        <v>101</v>
      </c>
      <c r="D111" s="16">
        <v>12</v>
      </c>
      <c r="E111" s="18">
        <v>2.9180000000000001</v>
      </c>
      <c r="F111" s="27">
        <f t="shared" si="7"/>
        <v>35.015999999999998</v>
      </c>
      <c r="G111" s="25"/>
    </row>
    <row r="112" spans="1:7" ht="22.8">
      <c r="A112" s="125"/>
      <c r="B112" s="26" t="s">
        <v>106</v>
      </c>
      <c r="C112" s="16" t="s">
        <v>101</v>
      </c>
      <c r="D112" s="16">
        <v>100</v>
      </c>
      <c r="E112" s="18">
        <v>2.9000000000000001E-2</v>
      </c>
      <c r="F112" s="27">
        <f t="shared" si="7"/>
        <v>2.9</v>
      </c>
      <c r="G112" s="25"/>
    </row>
    <row r="113" spans="1:7" ht="22.8">
      <c r="A113" s="16">
        <v>3</v>
      </c>
      <c r="B113" s="24" t="s">
        <v>107</v>
      </c>
      <c r="C113" s="16" t="s">
        <v>17</v>
      </c>
      <c r="D113" s="16">
        <v>5.0999999999999997E-2</v>
      </c>
      <c r="E113" s="18">
        <v>112.968</v>
      </c>
      <c r="F113" s="22">
        <f>+ROUND(D113*E113,5)</f>
        <v>5.7613700000000003</v>
      </c>
      <c r="G113" s="25"/>
    </row>
    <row r="114" spans="1:7">
      <c r="A114" s="125">
        <v>4</v>
      </c>
      <c r="B114" s="24" t="s">
        <v>41</v>
      </c>
      <c r="C114" s="16"/>
      <c r="D114" s="16"/>
      <c r="E114" s="18"/>
      <c r="F114" s="22"/>
      <c r="G114" s="25"/>
    </row>
    <row r="115" spans="1:7" ht="22.8">
      <c r="A115" s="125"/>
      <c r="B115" s="26" t="s">
        <v>108</v>
      </c>
      <c r="C115" s="16" t="s">
        <v>43</v>
      </c>
      <c r="D115" s="16">
        <v>3.52</v>
      </c>
      <c r="E115" s="18">
        <v>1.7509999999999999</v>
      </c>
      <c r="F115" s="27">
        <f t="shared" ref="F115:F123" si="8">+ROUND(D115*E115,5)</f>
        <v>6.1635200000000001</v>
      </c>
      <c r="G115" s="25"/>
    </row>
    <row r="116" spans="1:7" ht="22.8">
      <c r="A116" s="125"/>
      <c r="B116" s="26" t="s">
        <v>109</v>
      </c>
      <c r="C116" s="16" t="s">
        <v>43</v>
      </c>
      <c r="D116" s="16">
        <v>7.12</v>
      </c>
      <c r="E116" s="18">
        <v>1.7509999999999999</v>
      </c>
      <c r="F116" s="27">
        <f t="shared" si="8"/>
        <v>12.46712</v>
      </c>
      <c r="G116" s="25"/>
    </row>
    <row r="117" spans="1:7" ht="22.8">
      <c r="A117" s="125"/>
      <c r="B117" s="26" t="s">
        <v>110</v>
      </c>
      <c r="C117" s="16" t="s">
        <v>43</v>
      </c>
      <c r="D117" s="16">
        <v>1.28</v>
      </c>
      <c r="E117" s="18">
        <v>1.9990000000000001</v>
      </c>
      <c r="F117" s="27">
        <f t="shared" si="8"/>
        <v>2.5587200000000001</v>
      </c>
      <c r="G117" s="25"/>
    </row>
    <row r="118" spans="1:7" ht="22.8">
      <c r="A118" s="125"/>
      <c r="B118" s="26" t="s">
        <v>111</v>
      </c>
      <c r="C118" s="16" t="s">
        <v>43</v>
      </c>
      <c r="D118" s="16">
        <v>0.42</v>
      </c>
      <c r="E118" s="18">
        <v>1.7509999999999999</v>
      </c>
      <c r="F118" s="27">
        <f t="shared" si="8"/>
        <v>0.73541999999999996</v>
      </c>
      <c r="G118" s="25"/>
    </row>
    <row r="119" spans="1:7" ht="22.8">
      <c r="A119" s="125"/>
      <c r="B119" s="26" t="s">
        <v>112</v>
      </c>
      <c r="C119" s="16" t="s">
        <v>43</v>
      </c>
      <c r="D119" s="16">
        <v>2.84</v>
      </c>
      <c r="E119" s="18">
        <v>1.7509999999999999</v>
      </c>
      <c r="F119" s="27">
        <f t="shared" si="8"/>
        <v>4.9728399999999997</v>
      </c>
      <c r="G119" s="25"/>
    </row>
    <row r="120" spans="1:7" ht="22.8">
      <c r="A120" s="16">
        <v>5</v>
      </c>
      <c r="B120" s="24" t="s">
        <v>113</v>
      </c>
      <c r="C120" s="16" t="s">
        <v>37</v>
      </c>
      <c r="D120" s="16">
        <v>0.96</v>
      </c>
      <c r="E120" s="18">
        <v>13.404999999999999</v>
      </c>
      <c r="F120" s="22">
        <f t="shared" si="8"/>
        <v>12.8688</v>
      </c>
      <c r="G120" s="25"/>
    </row>
    <row r="121" spans="1:7" ht="22.8">
      <c r="A121" s="16">
        <v>6</v>
      </c>
      <c r="B121" s="24" t="s">
        <v>114</v>
      </c>
      <c r="C121" s="16" t="s">
        <v>37</v>
      </c>
      <c r="D121" s="16">
        <v>2</v>
      </c>
      <c r="E121" s="18">
        <v>0.55700000000000005</v>
      </c>
      <c r="F121" s="22">
        <f t="shared" si="8"/>
        <v>1.1140000000000001</v>
      </c>
      <c r="G121" s="25"/>
    </row>
    <row r="122" spans="1:7" ht="22.8">
      <c r="A122" s="16">
        <v>7</v>
      </c>
      <c r="B122" s="24" t="s">
        <v>115</v>
      </c>
      <c r="C122" s="16" t="s">
        <v>17</v>
      </c>
      <c r="D122" s="16">
        <v>5.0999999999999997E-2</v>
      </c>
      <c r="E122" s="18">
        <v>48.576999999999998</v>
      </c>
      <c r="F122" s="22">
        <f t="shared" si="8"/>
        <v>2.47743</v>
      </c>
      <c r="G122" s="25"/>
    </row>
    <row r="123" spans="1:7" ht="22.8">
      <c r="A123" s="16">
        <v>8</v>
      </c>
      <c r="B123" s="24" t="s">
        <v>116</v>
      </c>
      <c r="C123" s="16" t="s">
        <v>101</v>
      </c>
      <c r="D123" s="16">
        <v>1</v>
      </c>
      <c r="E123" s="18">
        <v>6.5949999999999998</v>
      </c>
      <c r="F123" s="22">
        <f t="shared" si="8"/>
        <v>6.5949999999999998</v>
      </c>
      <c r="G123" s="25"/>
    </row>
    <row r="124" spans="1:7">
      <c r="A124" s="16">
        <v>9</v>
      </c>
      <c r="B124" s="24" t="s">
        <v>41</v>
      </c>
      <c r="C124" s="16"/>
      <c r="D124" s="16"/>
      <c r="E124" s="18">
        <v>0</v>
      </c>
      <c r="F124" s="22"/>
      <c r="G124" s="25"/>
    </row>
    <row r="125" spans="1:7" ht="22.8">
      <c r="A125" s="16"/>
      <c r="B125" s="26" t="s">
        <v>117</v>
      </c>
      <c r="C125" s="16" t="s">
        <v>43</v>
      </c>
      <c r="D125" s="16">
        <v>8</v>
      </c>
      <c r="E125" s="18">
        <v>1.9990000000000001</v>
      </c>
      <c r="F125" s="27">
        <f t="shared" ref="F125:F130" si="9">+ROUND(D125*E125,5)</f>
        <v>15.992000000000001</v>
      </c>
      <c r="G125" s="25"/>
    </row>
    <row r="126" spans="1:7" ht="22.8">
      <c r="A126" s="16"/>
      <c r="B126" s="26" t="s">
        <v>118</v>
      </c>
      <c r="C126" s="16" t="s">
        <v>43</v>
      </c>
      <c r="D126" s="16">
        <v>6.48</v>
      </c>
      <c r="E126" s="18">
        <v>1.9990000000000001</v>
      </c>
      <c r="F126" s="27">
        <f t="shared" si="9"/>
        <v>12.953519999999999</v>
      </c>
      <c r="G126" s="25"/>
    </row>
    <row r="127" spans="1:7" ht="22.8">
      <c r="A127" s="16"/>
      <c r="B127" s="26" t="s">
        <v>119</v>
      </c>
      <c r="C127" s="16" t="s">
        <v>43</v>
      </c>
      <c r="D127" s="16">
        <v>17.52</v>
      </c>
      <c r="E127" s="18">
        <v>1.9990000000000001</v>
      </c>
      <c r="F127" s="27">
        <f t="shared" si="9"/>
        <v>35.022480000000002</v>
      </c>
      <c r="G127" s="25"/>
    </row>
    <row r="128" spans="1:7" ht="22.8">
      <c r="A128" s="16"/>
      <c r="B128" s="26" t="s">
        <v>120</v>
      </c>
      <c r="C128" s="16" t="s">
        <v>37</v>
      </c>
      <c r="D128" s="16">
        <v>7.2</v>
      </c>
      <c r="E128" s="18">
        <v>4.9749999999999996</v>
      </c>
      <c r="F128" s="27">
        <f t="shared" si="9"/>
        <v>35.82</v>
      </c>
      <c r="G128" s="25"/>
    </row>
    <row r="129" spans="1:20" ht="22.8">
      <c r="A129" s="16"/>
      <c r="B129" s="26" t="s">
        <v>121</v>
      </c>
      <c r="C129" s="16" t="s">
        <v>101</v>
      </c>
      <c r="D129" s="16">
        <v>30</v>
      </c>
      <c r="E129" s="18">
        <v>2.9000000000000001E-2</v>
      </c>
      <c r="F129" s="27">
        <f t="shared" si="9"/>
        <v>0.87</v>
      </c>
      <c r="G129" s="25"/>
    </row>
    <row r="130" spans="1:20" ht="22.8">
      <c r="A130" s="16">
        <v>10</v>
      </c>
      <c r="B130" s="24" t="s">
        <v>122</v>
      </c>
      <c r="C130" s="16" t="s">
        <v>17</v>
      </c>
      <c r="D130" s="16">
        <v>0.108</v>
      </c>
      <c r="E130" s="18">
        <v>48.576999999999998</v>
      </c>
      <c r="F130" s="22">
        <f t="shared" si="9"/>
        <v>5.2463199999999999</v>
      </c>
      <c r="G130" s="25"/>
    </row>
    <row r="131" spans="1:20" ht="26.4">
      <c r="A131" s="16"/>
      <c r="B131" s="30" t="s">
        <v>123</v>
      </c>
      <c r="C131" s="33"/>
      <c r="D131" s="33"/>
      <c r="E131" s="34"/>
      <c r="F131" s="35">
        <f>+ROUND(SUM(F105:F130),5)</f>
        <v>319.97174000000001</v>
      </c>
      <c r="G131" s="25"/>
      <c r="I131" s="36"/>
      <c r="J131" s="20"/>
    </row>
    <row r="132" spans="1:20" s="43" customFormat="1" ht="13.8">
      <c r="A132" s="37"/>
      <c r="B132" s="38" t="s">
        <v>124</v>
      </c>
      <c r="C132" s="39"/>
      <c r="D132" s="40"/>
      <c r="E132" s="41"/>
      <c r="F132" s="42"/>
      <c r="G132" s="25"/>
      <c r="H132" s="21"/>
    </row>
    <row r="133" spans="1:20" ht="13.8">
      <c r="A133" s="44">
        <v>1</v>
      </c>
      <c r="B133" s="45" t="s">
        <v>125</v>
      </c>
      <c r="C133" s="46" t="s">
        <v>101</v>
      </c>
      <c r="D133" s="44">
        <v>12</v>
      </c>
      <c r="E133" s="18">
        <v>53.9</v>
      </c>
      <c r="F133" s="47">
        <f>+ROUND(D133*E133,5)</f>
        <v>646.79999999999995</v>
      </c>
      <c r="G133" s="25"/>
      <c r="I133" s="48"/>
      <c r="J133" s="49"/>
      <c r="K133" s="50"/>
      <c r="L133" s="51"/>
      <c r="T133" s="52"/>
    </row>
    <row r="134" spans="1:20" ht="13.8">
      <c r="A134" s="44">
        <v>2</v>
      </c>
      <c r="B134" s="45" t="s">
        <v>126</v>
      </c>
      <c r="C134" s="46" t="s">
        <v>101</v>
      </c>
      <c r="D134" s="44">
        <v>1</v>
      </c>
      <c r="E134" s="18">
        <v>53.9</v>
      </c>
      <c r="F134" s="47">
        <f>+ROUND(D134*E134,5)</f>
        <v>53.9</v>
      </c>
      <c r="G134" s="25"/>
      <c r="I134" s="48"/>
      <c r="J134" s="49"/>
      <c r="K134" s="50"/>
      <c r="L134" s="51"/>
      <c r="T134" s="52"/>
    </row>
    <row r="135" spans="1:20" ht="13.8">
      <c r="A135" s="44">
        <v>3</v>
      </c>
      <c r="B135" s="45" t="s">
        <v>127</v>
      </c>
      <c r="C135" s="46" t="s">
        <v>101</v>
      </c>
      <c r="D135" s="44">
        <v>2</v>
      </c>
      <c r="E135" s="18">
        <v>16.475000000000001</v>
      </c>
      <c r="F135" s="47">
        <f>+ROUND(D135*E135,5)</f>
        <v>32.950000000000003</v>
      </c>
      <c r="G135" s="25"/>
      <c r="I135" s="48"/>
      <c r="J135" s="49"/>
      <c r="K135" s="50"/>
      <c r="L135" s="51"/>
      <c r="T135" s="52"/>
    </row>
    <row r="136" spans="1:20" ht="16.8">
      <c r="A136" s="53"/>
      <c r="B136" s="54" t="s">
        <v>128</v>
      </c>
      <c r="C136" s="55"/>
      <c r="D136" s="44" t="s">
        <v>39</v>
      </c>
      <c r="E136" s="56"/>
      <c r="F136" s="57">
        <f>+ROUND(SUM(F133:F135),5)</f>
        <v>733.65</v>
      </c>
      <c r="G136" s="25"/>
    </row>
    <row r="137" spans="1:20" ht="16.8">
      <c r="A137" s="53"/>
      <c r="B137" s="54" t="s">
        <v>129</v>
      </c>
      <c r="C137" s="55"/>
      <c r="D137" s="44"/>
      <c r="E137" s="56"/>
      <c r="F137" s="58">
        <f>+ROUND(F136+F131,5)</f>
        <v>1053.62174</v>
      </c>
      <c r="G137" s="25"/>
    </row>
    <row r="138" spans="1:20" ht="26.4">
      <c r="A138" s="16"/>
      <c r="B138" s="17" t="s">
        <v>130</v>
      </c>
      <c r="C138" s="16"/>
      <c r="D138" s="16"/>
      <c r="E138" s="18"/>
      <c r="F138" s="27"/>
      <c r="G138" s="25"/>
    </row>
    <row r="139" spans="1:20" ht="22.8">
      <c r="A139" s="16">
        <v>1</v>
      </c>
      <c r="B139" s="24" t="s">
        <v>131</v>
      </c>
      <c r="C139" s="16" t="s">
        <v>43</v>
      </c>
      <c r="D139" s="16">
        <v>3</v>
      </c>
      <c r="E139" s="18">
        <v>3.9449999999999998</v>
      </c>
      <c r="F139" s="19">
        <f>ROUND(E139*D139,5)</f>
        <v>11.835000000000001</v>
      </c>
      <c r="G139" s="25"/>
    </row>
    <row r="140" spans="1:20" ht="22.8">
      <c r="A140" s="16">
        <v>2</v>
      </c>
      <c r="B140" s="24" t="s">
        <v>132</v>
      </c>
      <c r="C140" s="16" t="s">
        <v>43</v>
      </c>
      <c r="D140" s="16">
        <v>37</v>
      </c>
      <c r="E140" s="18">
        <v>4.05</v>
      </c>
      <c r="F140" s="19">
        <f>ROUND(E140*D140,5)</f>
        <v>149.85</v>
      </c>
      <c r="G140" s="25"/>
    </row>
    <row r="141" spans="1:20" ht="22.8">
      <c r="A141" s="16">
        <v>3</v>
      </c>
      <c r="B141" s="24" t="s">
        <v>133</v>
      </c>
      <c r="C141" s="16" t="s">
        <v>43</v>
      </c>
      <c r="D141" s="16">
        <v>34</v>
      </c>
      <c r="E141" s="18">
        <v>4.4180000000000001</v>
      </c>
      <c r="F141" s="19">
        <f>ROUND(E141*D141,5)</f>
        <v>150.21199999999999</v>
      </c>
      <c r="G141" s="25"/>
    </row>
    <row r="142" spans="1:20" ht="22.8">
      <c r="A142" s="16">
        <v>4</v>
      </c>
      <c r="B142" s="24" t="s">
        <v>134</v>
      </c>
      <c r="C142" s="16" t="s">
        <v>101</v>
      </c>
      <c r="D142" s="16">
        <v>85</v>
      </c>
      <c r="E142" s="18">
        <v>1.3240000000000001</v>
      </c>
      <c r="F142" s="19">
        <f>ROUND(E142*D142,5)</f>
        <v>112.54</v>
      </c>
      <c r="G142" s="25"/>
      <c r="I142" s="59"/>
    </row>
    <row r="143" spans="1:20">
      <c r="A143" s="16">
        <v>5</v>
      </c>
      <c r="B143" s="24" t="s">
        <v>135</v>
      </c>
      <c r="C143" s="16"/>
      <c r="D143" s="16"/>
      <c r="E143" s="18"/>
      <c r="F143" s="27"/>
      <c r="G143" s="25"/>
    </row>
    <row r="144" spans="1:20" ht="22.8">
      <c r="A144" s="16"/>
      <c r="B144" s="26" t="s">
        <v>136</v>
      </c>
      <c r="C144" s="16" t="s">
        <v>101</v>
      </c>
      <c r="D144" s="16">
        <v>3</v>
      </c>
      <c r="E144" s="18">
        <v>0.26300000000000001</v>
      </c>
      <c r="F144" s="27">
        <f>+ROUND(D144*E144,5)</f>
        <v>0.78900000000000003</v>
      </c>
      <c r="G144" s="25"/>
    </row>
    <row r="145" spans="1:9" ht="22.8">
      <c r="A145" s="16"/>
      <c r="B145" s="26" t="s">
        <v>137</v>
      </c>
      <c r="C145" s="16" t="s">
        <v>101</v>
      </c>
      <c r="D145" s="16">
        <v>85</v>
      </c>
      <c r="E145" s="18">
        <v>0.13100000000000001</v>
      </c>
      <c r="F145" s="27">
        <f>+ROUND(D145*E145,5)</f>
        <v>11.135</v>
      </c>
      <c r="G145" s="25"/>
    </row>
    <row r="146" spans="1:9" ht="22.8">
      <c r="A146" s="16">
        <v>6</v>
      </c>
      <c r="B146" s="24" t="s">
        <v>138</v>
      </c>
      <c r="C146" s="16" t="s">
        <v>101</v>
      </c>
      <c r="D146" s="16">
        <v>85</v>
      </c>
      <c r="E146" s="18">
        <v>1.3240000000000001</v>
      </c>
      <c r="F146" s="19">
        <f>ROUND(E146*D146,5)</f>
        <v>112.54</v>
      </c>
      <c r="G146" s="25"/>
      <c r="I146" s="59"/>
    </row>
    <row r="147" spans="1:9">
      <c r="A147" s="16">
        <v>7</v>
      </c>
      <c r="B147" s="24" t="s">
        <v>135</v>
      </c>
      <c r="C147" s="16"/>
      <c r="D147" s="16"/>
      <c r="E147" s="18">
        <v>0</v>
      </c>
      <c r="F147" s="27"/>
      <c r="G147" s="25"/>
    </row>
    <row r="148" spans="1:9" ht="22.8">
      <c r="A148" s="16"/>
      <c r="B148" s="26" t="s">
        <v>139</v>
      </c>
      <c r="C148" s="16" t="s">
        <v>101</v>
      </c>
      <c r="D148" s="16">
        <v>2</v>
      </c>
      <c r="E148" s="18">
        <v>0.94799999999999995</v>
      </c>
      <c r="F148" s="27">
        <f>+ROUND(D148*E148,5)</f>
        <v>1.8959999999999999</v>
      </c>
      <c r="G148" s="25"/>
    </row>
    <row r="149" spans="1:9" ht="22.8">
      <c r="A149" s="16"/>
      <c r="B149" s="26" t="s">
        <v>140</v>
      </c>
      <c r="C149" s="16" t="s">
        <v>101</v>
      </c>
      <c r="D149" s="16">
        <v>12</v>
      </c>
      <c r="E149" s="18">
        <v>0.94799999999999995</v>
      </c>
      <c r="F149" s="27">
        <f>+ROUND(D149*E149,5)</f>
        <v>11.375999999999999</v>
      </c>
      <c r="G149" s="25"/>
    </row>
    <row r="150" spans="1:9" ht="22.8">
      <c r="A150" s="16"/>
      <c r="B150" s="26" t="s">
        <v>141</v>
      </c>
      <c r="C150" s="16" t="s">
        <v>101</v>
      </c>
      <c r="D150" s="16">
        <v>19</v>
      </c>
      <c r="E150" s="18">
        <v>0.73</v>
      </c>
      <c r="F150" s="27">
        <f>+ROUND(D150*E150,5)</f>
        <v>13.87</v>
      </c>
      <c r="G150" s="25"/>
    </row>
    <row r="151" spans="1:9">
      <c r="A151" s="16"/>
      <c r="B151" s="26" t="s">
        <v>142</v>
      </c>
      <c r="C151" s="16" t="s">
        <v>101</v>
      </c>
      <c r="D151" s="16">
        <v>10</v>
      </c>
      <c r="E151" s="18">
        <v>0.36499999999999999</v>
      </c>
      <c r="F151" s="27">
        <f>+ROUND(D151*E151,5)</f>
        <v>3.65</v>
      </c>
      <c r="G151" s="25"/>
    </row>
    <row r="152" spans="1:9" ht="22.8">
      <c r="A152" s="16">
        <v>8</v>
      </c>
      <c r="B152" s="24" t="s">
        <v>143</v>
      </c>
      <c r="C152" s="16" t="s">
        <v>101</v>
      </c>
      <c r="D152" s="16">
        <v>1</v>
      </c>
      <c r="E152" s="18">
        <v>6.4790000000000001</v>
      </c>
      <c r="F152" s="19">
        <f t="shared" ref="F152:F162" si="10">ROUND(E152*D152,5)</f>
        <v>6.4790000000000001</v>
      </c>
      <c r="G152" s="25"/>
    </row>
    <row r="153" spans="1:9" ht="22.8">
      <c r="A153" s="16">
        <v>9</v>
      </c>
      <c r="B153" s="24" t="s">
        <v>144</v>
      </c>
      <c r="C153" s="16" t="s">
        <v>101</v>
      </c>
      <c r="D153" s="16">
        <v>6</v>
      </c>
      <c r="E153" s="18">
        <v>5.867</v>
      </c>
      <c r="F153" s="19">
        <f t="shared" si="10"/>
        <v>35.201999999999998</v>
      </c>
      <c r="G153" s="25"/>
    </row>
    <row r="154" spans="1:9" ht="22.8">
      <c r="A154" s="16">
        <v>10</v>
      </c>
      <c r="B154" s="24" t="s">
        <v>145</v>
      </c>
      <c r="C154" s="16" t="s">
        <v>101</v>
      </c>
      <c r="D154" s="16">
        <v>11</v>
      </c>
      <c r="E154" s="18">
        <v>5.75</v>
      </c>
      <c r="F154" s="19">
        <f t="shared" si="10"/>
        <v>63.25</v>
      </c>
      <c r="G154" s="25"/>
    </row>
    <row r="155" spans="1:9" ht="22.8">
      <c r="A155" s="16">
        <v>11</v>
      </c>
      <c r="B155" s="24" t="s">
        <v>146</v>
      </c>
      <c r="C155" s="16" t="s">
        <v>101</v>
      </c>
      <c r="D155" s="16">
        <v>3</v>
      </c>
      <c r="E155" s="18">
        <v>4.6029999999999998</v>
      </c>
      <c r="F155" s="19">
        <f t="shared" si="10"/>
        <v>13.808999999999999</v>
      </c>
      <c r="G155" s="25"/>
    </row>
    <row r="156" spans="1:9" ht="22.8">
      <c r="A156" s="16">
        <v>12</v>
      </c>
      <c r="B156" s="24" t="s">
        <v>147</v>
      </c>
      <c r="C156" s="16" t="s">
        <v>101</v>
      </c>
      <c r="D156" s="16">
        <v>1</v>
      </c>
      <c r="E156" s="18">
        <v>29.849</v>
      </c>
      <c r="F156" s="19">
        <f t="shared" si="10"/>
        <v>29.849</v>
      </c>
      <c r="G156" s="25"/>
    </row>
    <row r="157" spans="1:9" ht="22.8">
      <c r="A157" s="16">
        <v>13</v>
      </c>
      <c r="B157" s="24" t="s">
        <v>148</v>
      </c>
      <c r="C157" s="16" t="s">
        <v>101</v>
      </c>
      <c r="D157" s="16">
        <v>11</v>
      </c>
      <c r="E157" s="18">
        <v>4.7220000000000004</v>
      </c>
      <c r="F157" s="19">
        <f t="shared" si="10"/>
        <v>51.942</v>
      </c>
      <c r="G157" s="25"/>
    </row>
    <row r="158" spans="1:9">
      <c r="A158" s="16">
        <v>14</v>
      </c>
      <c r="B158" s="24" t="s">
        <v>149</v>
      </c>
      <c r="C158" s="16" t="s">
        <v>101</v>
      </c>
      <c r="D158" s="16">
        <v>3</v>
      </c>
      <c r="E158" s="18">
        <v>5.6390000000000002</v>
      </c>
      <c r="F158" s="19">
        <f t="shared" si="10"/>
        <v>16.917000000000002</v>
      </c>
      <c r="G158" s="25"/>
    </row>
    <row r="159" spans="1:9">
      <c r="A159" s="16">
        <v>15</v>
      </c>
      <c r="B159" s="24" t="s">
        <v>150</v>
      </c>
      <c r="C159" s="16" t="s">
        <v>101</v>
      </c>
      <c r="D159" s="16">
        <v>4</v>
      </c>
      <c r="E159" s="18">
        <v>16.231999999999999</v>
      </c>
      <c r="F159" s="19">
        <f t="shared" si="10"/>
        <v>64.927999999999997</v>
      </c>
      <c r="G159" s="25"/>
    </row>
    <row r="160" spans="1:9" ht="22.8">
      <c r="A160" s="16">
        <v>16</v>
      </c>
      <c r="B160" s="24" t="s">
        <v>151</v>
      </c>
      <c r="C160" s="16" t="s">
        <v>152</v>
      </c>
      <c r="D160" s="16">
        <v>2</v>
      </c>
      <c r="E160" s="18">
        <v>47.570999999999998</v>
      </c>
      <c r="F160" s="19">
        <f t="shared" si="10"/>
        <v>95.141999999999996</v>
      </c>
      <c r="G160" s="25"/>
    </row>
    <row r="161" spans="1:10" ht="34.200000000000003">
      <c r="A161" s="16">
        <v>17</v>
      </c>
      <c r="B161" s="24" t="s">
        <v>153</v>
      </c>
      <c r="C161" s="16" t="s">
        <v>101</v>
      </c>
      <c r="D161" s="16">
        <v>1</v>
      </c>
      <c r="E161" s="18">
        <v>87.921999999999997</v>
      </c>
      <c r="F161" s="19">
        <f t="shared" si="10"/>
        <v>87.921999999999997</v>
      </c>
      <c r="G161" s="25"/>
    </row>
    <row r="162" spans="1:10" ht="34.200000000000003">
      <c r="A162" s="16">
        <v>18</v>
      </c>
      <c r="B162" s="24" t="s">
        <v>154</v>
      </c>
      <c r="C162" s="16" t="s">
        <v>43</v>
      </c>
      <c r="D162" s="16">
        <v>74</v>
      </c>
      <c r="E162" s="18">
        <v>0.12</v>
      </c>
      <c r="F162" s="19">
        <f t="shared" si="10"/>
        <v>8.8800000000000008</v>
      </c>
      <c r="G162" s="25"/>
    </row>
    <row r="163" spans="1:10" ht="13.2">
      <c r="A163" s="16"/>
      <c r="B163" s="30" t="s">
        <v>155</v>
      </c>
      <c r="C163" s="33"/>
      <c r="D163" s="33"/>
      <c r="E163" s="34"/>
      <c r="F163" s="35">
        <f>+ROUND(SUM(F139:F162),5)</f>
        <v>1054.0129999999999</v>
      </c>
      <c r="G163" s="25"/>
      <c r="I163" s="36"/>
      <c r="J163" s="20"/>
    </row>
    <row r="164" spans="1:10" ht="26.4">
      <c r="A164" s="16"/>
      <c r="B164" s="17" t="s">
        <v>156</v>
      </c>
      <c r="C164" s="16"/>
      <c r="D164" s="16"/>
      <c r="E164" s="18"/>
      <c r="F164" s="27"/>
      <c r="G164" s="25"/>
    </row>
    <row r="165" spans="1:10" ht="34.200000000000003">
      <c r="A165" s="16">
        <v>1</v>
      </c>
      <c r="B165" s="24" t="s">
        <v>157</v>
      </c>
      <c r="C165" s="16" t="s">
        <v>43</v>
      </c>
      <c r="D165" s="16">
        <v>25</v>
      </c>
      <c r="E165" s="18">
        <v>2.8860000000000001</v>
      </c>
      <c r="F165" s="19">
        <f t="shared" ref="F165:F185" si="11">ROUND(E165*D165,5)</f>
        <v>72.150000000000006</v>
      </c>
      <c r="G165" s="25"/>
    </row>
    <row r="166" spans="1:10" ht="34.200000000000003">
      <c r="A166" s="16">
        <v>2</v>
      </c>
      <c r="B166" s="24" t="s">
        <v>158</v>
      </c>
      <c r="C166" s="16" t="s">
        <v>43</v>
      </c>
      <c r="D166" s="16">
        <v>18</v>
      </c>
      <c r="E166" s="18">
        <v>3.5209999999999999</v>
      </c>
      <c r="F166" s="19">
        <f t="shared" si="11"/>
        <v>63.378</v>
      </c>
      <c r="G166" s="25"/>
    </row>
    <row r="167" spans="1:10" ht="22.8">
      <c r="A167" s="16">
        <v>3</v>
      </c>
      <c r="B167" s="24" t="s">
        <v>159</v>
      </c>
      <c r="C167" s="16" t="s">
        <v>101</v>
      </c>
      <c r="D167" s="16">
        <v>2</v>
      </c>
      <c r="E167" s="18">
        <v>8.8699999999999992</v>
      </c>
      <c r="F167" s="19">
        <f t="shared" si="11"/>
        <v>17.739999999999998</v>
      </c>
      <c r="G167" s="25"/>
    </row>
    <row r="168" spans="1:10" ht="22.8">
      <c r="A168" s="16">
        <v>4</v>
      </c>
      <c r="B168" s="24" t="s">
        <v>159</v>
      </c>
      <c r="C168" s="16" t="s">
        <v>101</v>
      </c>
      <c r="D168" s="16">
        <v>4</v>
      </c>
      <c r="E168" s="18">
        <v>8.8699999999999992</v>
      </c>
      <c r="F168" s="19">
        <f t="shared" si="11"/>
        <v>35.479999999999997</v>
      </c>
      <c r="G168" s="25"/>
      <c r="I168" s="59"/>
    </row>
    <row r="169" spans="1:10" ht="22.8">
      <c r="A169" s="16">
        <v>5</v>
      </c>
      <c r="B169" s="24" t="s">
        <v>159</v>
      </c>
      <c r="C169" s="16" t="s">
        <v>101</v>
      </c>
      <c r="D169" s="16">
        <v>12</v>
      </c>
      <c r="E169" s="18">
        <v>3.9380000000000002</v>
      </c>
      <c r="F169" s="19">
        <f t="shared" si="11"/>
        <v>47.256</v>
      </c>
      <c r="G169" s="25"/>
    </row>
    <row r="170" spans="1:10" ht="22.8">
      <c r="A170" s="16">
        <v>6</v>
      </c>
      <c r="B170" s="24" t="s">
        <v>159</v>
      </c>
      <c r="C170" s="16" t="s">
        <v>101</v>
      </c>
      <c r="D170" s="16">
        <v>1</v>
      </c>
      <c r="E170" s="18">
        <v>3.9380000000000002</v>
      </c>
      <c r="F170" s="19">
        <f t="shared" si="11"/>
        <v>3.9380000000000002</v>
      </c>
      <c r="G170" s="25"/>
      <c r="I170" s="59"/>
    </row>
    <row r="171" spans="1:10" ht="22.8">
      <c r="A171" s="16">
        <v>7</v>
      </c>
      <c r="B171" s="24" t="s">
        <v>160</v>
      </c>
      <c r="C171" s="16" t="s">
        <v>101</v>
      </c>
      <c r="D171" s="16">
        <v>15</v>
      </c>
      <c r="E171" s="18">
        <v>9.2780000000000005</v>
      </c>
      <c r="F171" s="19">
        <f t="shared" si="11"/>
        <v>139.16999999999999</v>
      </c>
      <c r="G171" s="25"/>
    </row>
    <row r="172" spans="1:10" ht="22.8">
      <c r="A172" s="16">
        <v>8</v>
      </c>
      <c r="B172" s="24" t="s">
        <v>161</v>
      </c>
      <c r="C172" s="16" t="s">
        <v>101</v>
      </c>
      <c r="D172" s="16">
        <v>6</v>
      </c>
      <c r="E172" s="18">
        <v>4.9009999999999998</v>
      </c>
      <c r="F172" s="19">
        <f t="shared" si="11"/>
        <v>29.405999999999999</v>
      </c>
      <c r="G172" s="25"/>
    </row>
    <row r="173" spans="1:10" ht="22.8">
      <c r="A173" s="16">
        <v>9</v>
      </c>
      <c r="B173" s="24" t="s">
        <v>162</v>
      </c>
      <c r="C173" s="16" t="s">
        <v>101</v>
      </c>
      <c r="D173" s="16">
        <v>2</v>
      </c>
      <c r="E173" s="18">
        <v>3.4420000000000002</v>
      </c>
      <c r="F173" s="19">
        <f t="shared" si="11"/>
        <v>6.8840000000000003</v>
      </c>
      <c r="G173" s="25"/>
    </row>
    <row r="174" spans="1:10" ht="22.8">
      <c r="A174" s="16">
        <v>10</v>
      </c>
      <c r="B174" s="24" t="s">
        <v>163</v>
      </c>
      <c r="C174" s="16" t="s">
        <v>101</v>
      </c>
      <c r="D174" s="16">
        <v>1</v>
      </c>
      <c r="E174" s="18">
        <v>4.4189999999999996</v>
      </c>
      <c r="F174" s="19">
        <f t="shared" si="11"/>
        <v>4.4189999999999996</v>
      </c>
      <c r="G174" s="25"/>
    </row>
    <row r="175" spans="1:10" ht="34.200000000000003">
      <c r="A175" s="16">
        <v>11</v>
      </c>
      <c r="B175" s="24" t="s">
        <v>164</v>
      </c>
      <c r="C175" s="16" t="s">
        <v>43</v>
      </c>
      <c r="D175" s="16">
        <v>3</v>
      </c>
      <c r="E175" s="18">
        <v>3.3140000000000001</v>
      </c>
      <c r="F175" s="19">
        <f t="shared" si="11"/>
        <v>9.9420000000000002</v>
      </c>
      <c r="G175" s="25"/>
    </row>
    <row r="176" spans="1:10" ht="34.200000000000003">
      <c r="A176" s="16">
        <v>12</v>
      </c>
      <c r="B176" s="24" t="s">
        <v>165</v>
      </c>
      <c r="C176" s="16" t="s">
        <v>43</v>
      </c>
      <c r="D176" s="16">
        <v>4.2</v>
      </c>
      <c r="E176" s="18">
        <v>3.4550000000000001</v>
      </c>
      <c r="F176" s="19">
        <f t="shared" si="11"/>
        <v>14.510999999999999</v>
      </c>
      <c r="G176" s="25"/>
    </row>
    <row r="177" spans="1:10">
      <c r="A177" s="16">
        <v>13</v>
      </c>
      <c r="B177" s="24" t="s">
        <v>166</v>
      </c>
      <c r="C177" s="16" t="s">
        <v>152</v>
      </c>
      <c r="D177" s="16">
        <v>2</v>
      </c>
      <c r="E177" s="18">
        <v>9.1319999999999997</v>
      </c>
      <c r="F177" s="19">
        <f t="shared" si="11"/>
        <v>18.263999999999999</v>
      </c>
      <c r="G177" s="25"/>
    </row>
    <row r="178" spans="1:10">
      <c r="A178" s="16">
        <v>14</v>
      </c>
      <c r="B178" s="24" t="s">
        <v>167</v>
      </c>
      <c r="C178" s="16" t="s">
        <v>152</v>
      </c>
      <c r="D178" s="16">
        <v>3</v>
      </c>
      <c r="E178" s="18">
        <v>19.646000000000001</v>
      </c>
      <c r="F178" s="19">
        <f t="shared" si="11"/>
        <v>58.938000000000002</v>
      </c>
      <c r="G178" s="25"/>
    </row>
    <row r="179" spans="1:10" ht="22.8">
      <c r="A179" s="16">
        <v>15</v>
      </c>
      <c r="B179" s="24" t="s">
        <v>168</v>
      </c>
      <c r="C179" s="16" t="s">
        <v>101</v>
      </c>
      <c r="D179" s="16">
        <v>3</v>
      </c>
      <c r="E179" s="18">
        <v>9.5489999999999995</v>
      </c>
      <c r="F179" s="19">
        <f t="shared" si="11"/>
        <v>28.646999999999998</v>
      </c>
      <c r="G179" s="25"/>
    </row>
    <row r="180" spans="1:10" ht="34.200000000000003">
      <c r="A180" s="16">
        <v>16</v>
      </c>
      <c r="B180" s="24" t="s">
        <v>169</v>
      </c>
      <c r="C180" s="16" t="s">
        <v>101</v>
      </c>
      <c r="D180" s="16">
        <v>4</v>
      </c>
      <c r="E180" s="18">
        <v>19.713000000000001</v>
      </c>
      <c r="F180" s="19">
        <f t="shared" si="11"/>
        <v>78.852000000000004</v>
      </c>
      <c r="G180" s="25"/>
    </row>
    <row r="181" spans="1:10">
      <c r="A181" s="16">
        <v>17</v>
      </c>
      <c r="B181" s="24" t="s">
        <v>170</v>
      </c>
      <c r="C181" s="16" t="s">
        <v>152</v>
      </c>
      <c r="D181" s="16">
        <v>5</v>
      </c>
      <c r="E181" s="18">
        <v>51.378999999999998</v>
      </c>
      <c r="F181" s="19">
        <f t="shared" si="11"/>
        <v>256.89499999999998</v>
      </c>
      <c r="G181" s="25"/>
    </row>
    <row r="182" spans="1:10">
      <c r="A182" s="16">
        <v>18</v>
      </c>
      <c r="B182" s="24" t="s">
        <v>171</v>
      </c>
      <c r="C182" s="16" t="s">
        <v>101</v>
      </c>
      <c r="D182" s="16">
        <v>4</v>
      </c>
      <c r="E182" s="18">
        <v>21.117999999999999</v>
      </c>
      <c r="F182" s="19">
        <f t="shared" si="11"/>
        <v>84.471999999999994</v>
      </c>
      <c r="G182" s="25"/>
    </row>
    <row r="183" spans="1:10" ht="22.8">
      <c r="A183" s="16">
        <v>19</v>
      </c>
      <c r="B183" s="24" t="s">
        <v>172</v>
      </c>
      <c r="C183" s="16" t="s">
        <v>14</v>
      </c>
      <c r="D183" s="16">
        <v>0.1</v>
      </c>
      <c r="E183" s="18">
        <v>96.546000000000006</v>
      </c>
      <c r="F183" s="19">
        <f t="shared" si="11"/>
        <v>9.6546000000000003</v>
      </c>
      <c r="G183" s="25"/>
    </row>
    <row r="184" spans="1:10" ht="22.8">
      <c r="A184" s="16">
        <v>20</v>
      </c>
      <c r="B184" s="24" t="s">
        <v>173</v>
      </c>
      <c r="C184" s="16" t="s">
        <v>14</v>
      </c>
      <c r="D184" s="16">
        <v>0.1</v>
      </c>
      <c r="E184" s="18">
        <v>124.301</v>
      </c>
      <c r="F184" s="19">
        <f t="shared" si="11"/>
        <v>12.430099999999999</v>
      </c>
      <c r="G184" s="25"/>
    </row>
    <row r="185" spans="1:10" ht="34.200000000000003">
      <c r="A185" s="16">
        <v>21</v>
      </c>
      <c r="B185" s="24" t="s">
        <v>174</v>
      </c>
      <c r="C185" s="16" t="s">
        <v>43</v>
      </c>
      <c r="D185" s="16">
        <v>43</v>
      </c>
      <c r="E185" s="18">
        <v>0.12</v>
      </c>
      <c r="F185" s="19">
        <f t="shared" si="11"/>
        <v>5.16</v>
      </c>
      <c r="G185" s="25"/>
    </row>
    <row r="186" spans="1:10" ht="13.2">
      <c r="A186" s="16"/>
      <c r="B186" s="30" t="s">
        <v>175</v>
      </c>
      <c r="C186" s="33"/>
      <c r="D186" s="33"/>
      <c r="E186" s="34"/>
      <c r="F186" s="35">
        <f>ROUND(SUM(F165:F185),5)</f>
        <v>997.58669999999995</v>
      </c>
      <c r="G186" s="25"/>
      <c r="I186" s="36"/>
      <c r="J186" s="20"/>
    </row>
    <row r="187" spans="1:10" ht="26.4">
      <c r="A187" s="16"/>
      <c r="B187" s="17" t="s">
        <v>176</v>
      </c>
      <c r="C187" s="16"/>
      <c r="D187" s="16"/>
      <c r="E187" s="18"/>
      <c r="F187" s="27"/>
      <c r="G187" s="25"/>
    </row>
    <row r="188" spans="1:10" ht="34.200000000000003">
      <c r="A188" s="16">
        <v>1</v>
      </c>
      <c r="B188" s="24" t="s">
        <v>177</v>
      </c>
      <c r="C188" s="16" t="s">
        <v>101</v>
      </c>
      <c r="D188" s="16">
        <v>1</v>
      </c>
      <c r="E188" s="18">
        <v>38.22</v>
      </c>
      <c r="F188" s="19">
        <f t="shared" ref="F188:F215" si="12">ROUND(E188*D188,5)</f>
        <v>38.22</v>
      </c>
      <c r="G188" s="25"/>
    </row>
    <row r="189" spans="1:10" ht="22.8">
      <c r="A189" s="16">
        <v>2</v>
      </c>
      <c r="B189" s="24" t="s">
        <v>178</v>
      </c>
      <c r="C189" s="16" t="s">
        <v>101</v>
      </c>
      <c r="D189" s="16">
        <v>2</v>
      </c>
      <c r="E189" s="18">
        <v>2.9220000000000002</v>
      </c>
      <c r="F189" s="19">
        <f t="shared" si="12"/>
        <v>5.8440000000000003</v>
      </c>
      <c r="G189" s="25"/>
    </row>
    <row r="190" spans="1:10" ht="22.8">
      <c r="A190" s="16">
        <v>3</v>
      </c>
      <c r="B190" s="24" t="s">
        <v>179</v>
      </c>
      <c r="C190" s="16" t="s">
        <v>101</v>
      </c>
      <c r="D190" s="16">
        <v>1</v>
      </c>
      <c r="E190" s="18">
        <v>7.76</v>
      </c>
      <c r="F190" s="19">
        <f t="shared" si="12"/>
        <v>7.76</v>
      </c>
      <c r="G190" s="25"/>
    </row>
    <row r="191" spans="1:10">
      <c r="A191" s="16">
        <v>4</v>
      </c>
      <c r="B191" s="24" t="s">
        <v>180</v>
      </c>
      <c r="C191" s="16" t="s">
        <v>101</v>
      </c>
      <c r="D191" s="16">
        <v>1</v>
      </c>
      <c r="E191" s="18">
        <v>11.241</v>
      </c>
      <c r="F191" s="19">
        <f t="shared" si="12"/>
        <v>11.241</v>
      </c>
      <c r="G191" s="25"/>
      <c r="I191" s="59"/>
    </row>
    <row r="192" spans="1:10">
      <c r="A192" s="16">
        <v>5</v>
      </c>
      <c r="B192" s="24" t="s">
        <v>181</v>
      </c>
      <c r="C192" s="16" t="s">
        <v>101</v>
      </c>
      <c r="D192" s="16">
        <v>1</v>
      </c>
      <c r="E192" s="18">
        <v>13.76</v>
      </c>
      <c r="F192" s="19">
        <f t="shared" si="12"/>
        <v>13.76</v>
      </c>
      <c r="G192" s="25"/>
    </row>
    <row r="193" spans="1:9">
      <c r="A193" s="16">
        <v>6</v>
      </c>
      <c r="B193" s="24" t="s">
        <v>182</v>
      </c>
      <c r="C193" s="16" t="s">
        <v>101</v>
      </c>
      <c r="D193" s="16">
        <v>6</v>
      </c>
      <c r="E193" s="18">
        <v>21.922999999999998</v>
      </c>
      <c r="F193" s="19">
        <f t="shared" si="12"/>
        <v>131.53800000000001</v>
      </c>
      <c r="G193" s="25"/>
      <c r="I193" s="59"/>
    </row>
    <row r="194" spans="1:9">
      <c r="A194" s="16">
        <v>7</v>
      </c>
      <c r="B194" s="24" t="s">
        <v>183</v>
      </c>
      <c r="C194" s="16" t="s">
        <v>101</v>
      </c>
      <c r="D194" s="16">
        <v>4</v>
      </c>
      <c r="E194" s="18">
        <v>10.510999999999999</v>
      </c>
      <c r="F194" s="19">
        <f t="shared" si="12"/>
        <v>42.043999999999997</v>
      </c>
      <c r="G194" s="25"/>
    </row>
    <row r="195" spans="1:9">
      <c r="A195" s="16">
        <v>8</v>
      </c>
      <c r="B195" s="24" t="s">
        <v>184</v>
      </c>
      <c r="C195" s="16" t="s">
        <v>101</v>
      </c>
      <c r="D195" s="16">
        <v>4</v>
      </c>
      <c r="E195" s="18">
        <v>10.510999999999999</v>
      </c>
      <c r="F195" s="19">
        <f t="shared" si="12"/>
        <v>42.043999999999997</v>
      </c>
      <c r="G195" s="25"/>
    </row>
    <row r="196" spans="1:9" ht="22.8">
      <c r="A196" s="16">
        <v>9</v>
      </c>
      <c r="B196" s="24" t="s">
        <v>185</v>
      </c>
      <c r="C196" s="16" t="s">
        <v>101</v>
      </c>
      <c r="D196" s="16">
        <v>1</v>
      </c>
      <c r="E196" s="18">
        <v>10.131</v>
      </c>
      <c r="F196" s="19">
        <f t="shared" si="12"/>
        <v>10.131</v>
      </c>
      <c r="G196" s="25"/>
      <c r="I196" s="59"/>
    </row>
    <row r="197" spans="1:9">
      <c r="A197" s="16">
        <v>10</v>
      </c>
      <c r="B197" s="24" t="s">
        <v>186</v>
      </c>
      <c r="C197" s="16" t="s">
        <v>101</v>
      </c>
      <c r="D197" s="16">
        <v>1</v>
      </c>
      <c r="E197" s="18">
        <v>10.131</v>
      </c>
      <c r="F197" s="19">
        <f t="shared" si="12"/>
        <v>10.131</v>
      </c>
      <c r="G197" s="25"/>
    </row>
    <row r="198" spans="1:9">
      <c r="A198" s="16">
        <v>11</v>
      </c>
      <c r="B198" s="24" t="s">
        <v>186</v>
      </c>
      <c r="C198" s="16" t="s">
        <v>101</v>
      </c>
      <c r="D198" s="16">
        <v>1</v>
      </c>
      <c r="E198" s="18">
        <v>11.59</v>
      </c>
      <c r="F198" s="19">
        <f t="shared" si="12"/>
        <v>11.59</v>
      </c>
      <c r="G198" s="25"/>
    </row>
    <row r="199" spans="1:9" ht="22.8">
      <c r="A199" s="16">
        <v>12</v>
      </c>
      <c r="B199" s="24" t="s">
        <v>187</v>
      </c>
      <c r="C199" s="16" t="s">
        <v>188</v>
      </c>
      <c r="D199" s="16">
        <v>0.12</v>
      </c>
      <c r="E199" s="18">
        <v>12.17</v>
      </c>
      <c r="F199" s="19">
        <f t="shared" si="12"/>
        <v>1.4603999999999999</v>
      </c>
      <c r="G199" s="25"/>
    </row>
    <row r="200" spans="1:9" ht="22.8">
      <c r="A200" s="16">
        <v>13</v>
      </c>
      <c r="B200" s="24" t="s">
        <v>189</v>
      </c>
      <c r="C200" s="16" t="s">
        <v>101</v>
      </c>
      <c r="D200" s="16">
        <v>2</v>
      </c>
      <c r="E200" s="18">
        <v>2.72</v>
      </c>
      <c r="F200" s="19">
        <f t="shared" si="12"/>
        <v>5.44</v>
      </c>
      <c r="G200" s="25"/>
      <c r="I200" s="59"/>
    </row>
    <row r="201" spans="1:9" ht="34.200000000000003">
      <c r="A201" s="16">
        <v>14</v>
      </c>
      <c r="B201" s="24" t="s">
        <v>190</v>
      </c>
      <c r="C201" s="16" t="s">
        <v>37</v>
      </c>
      <c r="D201" s="16">
        <v>25</v>
      </c>
      <c r="E201" s="18">
        <v>8.6560000000000006</v>
      </c>
      <c r="F201" s="19">
        <f t="shared" si="12"/>
        <v>216.4</v>
      </c>
      <c r="G201" s="25"/>
    </row>
    <row r="202" spans="1:9" ht="34.200000000000003">
      <c r="A202" s="16">
        <v>15</v>
      </c>
      <c r="B202" s="24" t="s">
        <v>191</v>
      </c>
      <c r="C202" s="16" t="s">
        <v>37</v>
      </c>
      <c r="D202" s="16">
        <v>40</v>
      </c>
      <c r="E202" s="18">
        <v>9.3160000000000007</v>
      </c>
      <c r="F202" s="19">
        <f t="shared" si="12"/>
        <v>372.64</v>
      </c>
      <c r="G202" s="25"/>
      <c r="I202" s="59"/>
    </row>
    <row r="203" spans="1:9" ht="34.200000000000003">
      <c r="A203" s="16">
        <v>16</v>
      </c>
      <c r="B203" s="24" t="s">
        <v>192</v>
      </c>
      <c r="C203" s="16" t="s">
        <v>37</v>
      </c>
      <c r="D203" s="16">
        <v>1.9</v>
      </c>
      <c r="E203" s="18">
        <v>9.0500000000000007</v>
      </c>
      <c r="F203" s="19">
        <f t="shared" si="12"/>
        <v>17.195</v>
      </c>
      <c r="G203" s="25"/>
      <c r="I203" s="59"/>
    </row>
    <row r="204" spans="1:9" ht="34.200000000000003">
      <c r="A204" s="16">
        <v>17</v>
      </c>
      <c r="B204" s="24" t="s">
        <v>193</v>
      </c>
      <c r="C204" s="16" t="s">
        <v>37</v>
      </c>
      <c r="D204" s="16">
        <v>1.6</v>
      </c>
      <c r="E204" s="18">
        <v>9.0500000000000007</v>
      </c>
      <c r="F204" s="19">
        <f t="shared" si="12"/>
        <v>14.48</v>
      </c>
      <c r="G204" s="25"/>
    </row>
    <row r="205" spans="1:9" ht="34.200000000000003">
      <c r="A205" s="16">
        <v>18</v>
      </c>
      <c r="B205" s="24" t="s">
        <v>194</v>
      </c>
      <c r="C205" s="16" t="s">
        <v>43</v>
      </c>
      <c r="D205" s="16">
        <v>20</v>
      </c>
      <c r="E205" s="18">
        <v>12.089</v>
      </c>
      <c r="F205" s="19">
        <f t="shared" si="12"/>
        <v>241.78</v>
      </c>
      <c r="G205" s="25"/>
    </row>
    <row r="206" spans="1:9">
      <c r="A206" s="16">
        <v>19</v>
      </c>
      <c r="B206" s="24" t="s">
        <v>195</v>
      </c>
      <c r="C206" s="16" t="s">
        <v>43</v>
      </c>
      <c r="D206" s="16">
        <v>5</v>
      </c>
      <c r="E206" s="18">
        <v>3.411</v>
      </c>
      <c r="F206" s="19">
        <f t="shared" si="12"/>
        <v>17.055</v>
      </c>
      <c r="G206" s="25"/>
      <c r="I206" s="59"/>
    </row>
    <row r="207" spans="1:9">
      <c r="A207" s="16">
        <v>20</v>
      </c>
      <c r="B207" s="24" t="s">
        <v>196</v>
      </c>
      <c r="C207" s="16" t="s">
        <v>43</v>
      </c>
      <c r="D207" s="16">
        <v>8</v>
      </c>
      <c r="E207" s="18">
        <v>3.1280000000000001</v>
      </c>
      <c r="F207" s="19">
        <f t="shared" si="12"/>
        <v>25.024000000000001</v>
      </c>
      <c r="G207" s="25"/>
    </row>
    <row r="208" spans="1:9" ht="22.8">
      <c r="A208" s="16">
        <v>21</v>
      </c>
      <c r="B208" s="24" t="s">
        <v>197</v>
      </c>
      <c r="C208" s="16" t="s">
        <v>43</v>
      </c>
      <c r="D208" s="16">
        <v>12</v>
      </c>
      <c r="E208" s="18">
        <v>0.8</v>
      </c>
      <c r="F208" s="19">
        <f t="shared" si="12"/>
        <v>9.6</v>
      </c>
      <c r="G208" s="25"/>
    </row>
    <row r="209" spans="1:20" ht="22.8">
      <c r="A209" s="16">
        <v>22</v>
      </c>
      <c r="B209" s="24" t="s">
        <v>198</v>
      </c>
      <c r="C209" s="16" t="s">
        <v>43</v>
      </c>
      <c r="D209" s="16">
        <v>6</v>
      </c>
      <c r="E209" s="18">
        <v>0.68400000000000005</v>
      </c>
      <c r="F209" s="19">
        <f t="shared" si="12"/>
        <v>4.1040000000000001</v>
      </c>
      <c r="G209" s="25"/>
    </row>
    <row r="210" spans="1:20">
      <c r="A210" s="16">
        <v>23</v>
      </c>
      <c r="B210" s="24" t="s">
        <v>199</v>
      </c>
      <c r="C210" s="16" t="s">
        <v>43</v>
      </c>
      <c r="D210" s="16">
        <v>15</v>
      </c>
      <c r="E210" s="18">
        <v>0.93600000000000005</v>
      </c>
      <c r="F210" s="19">
        <f t="shared" si="12"/>
        <v>14.04</v>
      </c>
      <c r="G210" s="25"/>
      <c r="I210" s="59"/>
    </row>
    <row r="211" spans="1:20">
      <c r="A211" s="16">
        <v>24</v>
      </c>
      <c r="B211" s="24" t="s">
        <v>200</v>
      </c>
      <c r="C211" s="16" t="s">
        <v>37</v>
      </c>
      <c r="D211" s="16">
        <v>50</v>
      </c>
      <c r="E211" s="18">
        <v>4.7</v>
      </c>
      <c r="F211" s="19">
        <f t="shared" si="12"/>
        <v>235</v>
      </c>
      <c r="G211" s="25"/>
    </row>
    <row r="212" spans="1:20" ht="34.200000000000003">
      <c r="A212" s="16">
        <v>25</v>
      </c>
      <c r="B212" s="24" t="s">
        <v>201</v>
      </c>
      <c r="C212" s="16" t="s">
        <v>30</v>
      </c>
      <c r="D212" s="16">
        <v>50</v>
      </c>
      <c r="E212" s="18">
        <v>0.995</v>
      </c>
      <c r="F212" s="19">
        <f t="shared" si="12"/>
        <v>49.75</v>
      </c>
      <c r="G212" s="25"/>
      <c r="I212" s="59"/>
    </row>
    <row r="213" spans="1:20" ht="22.8">
      <c r="A213" s="16">
        <v>26</v>
      </c>
      <c r="B213" s="24" t="s">
        <v>202</v>
      </c>
      <c r="C213" s="16" t="s">
        <v>101</v>
      </c>
      <c r="D213" s="16">
        <v>16</v>
      </c>
      <c r="E213" s="18">
        <v>2.0529999999999999</v>
      </c>
      <c r="F213" s="19">
        <f t="shared" si="12"/>
        <v>32.847999999999999</v>
      </c>
      <c r="G213" s="25"/>
    </row>
    <row r="214" spans="1:20" ht="22.8">
      <c r="A214" s="16">
        <v>27</v>
      </c>
      <c r="B214" s="24" t="s">
        <v>203</v>
      </c>
      <c r="C214" s="16" t="s">
        <v>101</v>
      </c>
      <c r="D214" s="16">
        <v>1</v>
      </c>
      <c r="E214" s="18">
        <v>3.4929999999999999</v>
      </c>
      <c r="F214" s="19">
        <f t="shared" si="12"/>
        <v>3.4929999999999999</v>
      </c>
      <c r="G214" s="25"/>
      <c r="I214" s="59"/>
    </row>
    <row r="215" spans="1:20">
      <c r="A215" s="16">
        <v>28</v>
      </c>
      <c r="B215" s="24" t="s">
        <v>204</v>
      </c>
      <c r="C215" s="16" t="s">
        <v>101</v>
      </c>
      <c r="D215" s="16">
        <v>25</v>
      </c>
      <c r="E215" s="18">
        <v>3.0579999999999998</v>
      </c>
      <c r="F215" s="19">
        <f t="shared" si="12"/>
        <v>76.45</v>
      </c>
      <c r="G215" s="25"/>
    </row>
    <row r="216" spans="1:20" ht="26.4">
      <c r="A216" s="16"/>
      <c r="B216" s="30" t="s">
        <v>205</v>
      </c>
      <c r="C216" s="33"/>
      <c r="D216" s="33"/>
      <c r="E216" s="34"/>
      <c r="F216" s="35">
        <f>ROUND(SUM(F188:F215),5)</f>
        <v>1661.0624</v>
      </c>
      <c r="G216" s="25"/>
      <c r="I216" s="36"/>
      <c r="J216" s="20"/>
    </row>
    <row r="217" spans="1:20" s="43" customFormat="1" ht="13.8">
      <c r="A217" s="37"/>
      <c r="B217" s="38" t="s">
        <v>206</v>
      </c>
      <c r="C217" s="39"/>
      <c r="D217" s="40"/>
      <c r="E217" s="41"/>
      <c r="F217" s="42"/>
      <c r="G217" s="25"/>
      <c r="H217" s="21"/>
    </row>
    <row r="218" spans="1:20" ht="13.8">
      <c r="A218" s="44">
        <v>1</v>
      </c>
      <c r="B218" s="24" t="s">
        <v>207</v>
      </c>
      <c r="C218" s="60" t="s">
        <v>208</v>
      </c>
      <c r="D218" s="44">
        <v>1</v>
      </c>
      <c r="E218" s="18">
        <v>863</v>
      </c>
      <c r="F218" s="47">
        <f>+ROUND(D218*E218,5)</f>
        <v>863</v>
      </c>
      <c r="G218" s="25"/>
      <c r="I218" s="48"/>
      <c r="J218" s="49"/>
      <c r="K218" s="50"/>
      <c r="L218" s="51"/>
      <c r="T218" s="52"/>
    </row>
    <row r="219" spans="1:20" ht="13.8">
      <c r="A219" s="44">
        <v>2</v>
      </c>
      <c r="B219" s="24" t="s">
        <v>209</v>
      </c>
      <c r="C219" s="16" t="s">
        <v>101</v>
      </c>
      <c r="D219" s="44">
        <v>2</v>
      </c>
      <c r="E219" s="18">
        <v>79.5</v>
      </c>
      <c r="F219" s="47">
        <f>+ROUND(D219*E219,5)</f>
        <v>159</v>
      </c>
      <c r="G219" s="25"/>
      <c r="I219" s="48"/>
      <c r="J219" s="49"/>
      <c r="K219" s="50"/>
      <c r="L219" s="51"/>
      <c r="T219" s="52"/>
    </row>
    <row r="220" spans="1:20" ht="13.8">
      <c r="A220" s="44">
        <v>3</v>
      </c>
      <c r="B220" s="24" t="s">
        <v>210</v>
      </c>
      <c r="C220" s="16" t="s">
        <v>101</v>
      </c>
      <c r="D220" s="44">
        <v>1</v>
      </c>
      <c r="E220" s="18">
        <v>25</v>
      </c>
      <c r="F220" s="47">
        <f>+ROUND(D220*E220,5)</f>
        <v>25</v>
      </c>
      <c r="G220" s="25"/>
      <c r="I220" s="48"/>
      <c r="J220" s="49"/>
      <c r="K220" s="50"/>
      <c r="L220" s="51"/>
      <c r="T220" s="52"/>
    </row>
    <row r="221" spans="1:20">
      <c r="A221" s="16">
        <v>4</v>
      </c>
      <c r="B221" s="24" t="s">
        <v>211</v>
      </c>
      <c r="C221" s="16" t="s">
        <v>101</v>
      </c>
      <c r="D221" s="16">
        <v>2</v>
      </c>
      <c r="E221" s="18">
        <v>54</v>
      </c>
      <c r="F221" s="19">
        <f>ROUND(E221*D221,5)</f>
        <v>108</v>
      </c>
      <c r="G221" s="25"/>
      <c r="I221" s="59"/>
    </row>
    <row r="222" spans="1:20" ht="16.8">
      <c r="A222" s="53"/>
      <c r="B222" s="54" t="s">
        <v>212</v>
      </c>
      <c r="C222" s="55"/>
      <c r="D222" s="44"/>
      <c r="E222" s="56"/>
      <c r="F222" s="57">
        <f>SUM(F218:F221)</f>
        <v>1155</v>
      </c>
      <c r="G222" s="25"/>
    </row>
    <row r="223" spans="1:20" ht="16.8">
      <c r="A223" s="53"/>
      <c r="B223" s="61" t="s">
        <v>213</v>
      </c>
      <c r="C223" s="55"/>
      <c r="D223" s="44"/>
      <c r="E223" s="56"/>
      <c r="F223" s="58">
        <f>ROUND(F222+F216,5)</f>
        <v>2816.0623999999998</v>
      </c>
      <c r="G223" s="25"/>
    </row>
    <row r="224" spans="1:20" ht="26.4">
      <c r="A224" s="16"/>
      <c r="B224" s="17" t="s">
        <v>214</v>
      </c>
      <c r="C224" s="16"/>
      <c r="D224" s="16"/>
      <c r="E224" s="18"/>
      <c r="F224" s="27"/>
      <c r="G224" s="25"/>
    </row>
    <row r="225" spans="1:20">
      <c r="A225" s="16"/>
      <c r="B225" s="26"/>
      <c r="C225" s="16"/>
      <c r="D225" s="16"/>
      <c r="E225" s="18"/>
      <c r="F225" s="27"/>
      <c r="G225" s="25"/>
    </row>
    <row r="226" spans="1:20">
      <c r="A226" s="16">
        <v>1</v>
      </c>
      <c r="B226" s="24" t="s">
        <v>215</v>
      </c>
      <c r="C226" s="16" t="s">
        <v>101</v>
      </c>
      <c r="D226" s="16">
        <v>1</v>
      </c>
      <c r="E226" s="18">
        <v>13.032999999999999</v>
      </c>
      <c r="F226" s="19">
        <f t="shared" ref="F226:F234" si="13">ROUND(E226*D226,5)</f>
        <v>13.032999999999999</v>
      </c>
      <c r="G226" s="25"/>
    </row>
    <row r="227" spans="1:20">
      <c r="A227" s="16">
        <v>2</v>
      </c>
      <c r="B227" s="24" t="s">
        <v>216</v>
      </c>
      <c r="C227" s="16" t="s">
        <v>101</v>
      </c>
      <c r="D227" s="16">
        <v>1</v>
      </c>
      <c r="E227" s="18">
        <v>9.2330000000000005</v>
      </c>
      <c r="F227" s="19">
        <f t="shared" si="13"/>
        <v>9.2330000000000005</v>
      </c>
      <c r="G227" s="25"/>
    </row>
    <row r="228" spans="1:20">
      <c r="A228" s="16">
        <v>3</v>
      </c>
      <c r="B228" s="24" t="s">
        <v>217</v>
      </c>
      <c r="C228" s="16" t="s">
        <v>101</v>
      </c>
      <c r="D228" s="16">
        <v>1</v>
      </c>
      <c r="E228" s="18">
        <v>2.96</v>
      </c>
      <c r="F228" s="19">
        <f t="shared" si="13"/>
        <v>2.96</v>
      </c>
      <c r="G228" s="25"/>
    </row>
    <row r="229" spans="1:20" ht="22.8">
      <c r="A229" s="16">
        <v>4</v>
      </c>
      <c r="B229" s="24" t="s">
        <v>218</v>
      </c>
      <c r="C229" s="16" t="s">
        <v>101</v>
      </c>
      <c r="D229" s="16">
        <v>1</v>
      </c>
      <c r="E229" s="18">
        <v>2.96</v>
      </c>
      <c r="F229" s="19">
        <f t="shared" si="13"/>
        <v>2.96</v>
      </c>
      <c r="G229" s="25"/>
      <c r="I229" s="59"/>
    </row>
    <row r="230" spans="1:20" ht="22.8">
      <c r="A230" s="16">
        <v>5</v>
      </c>
      <c r="B230" s="24" t="s">
        <v>219</v>
      </c>
      <c r="C230" s="16" t="s">
        <v>101</v>
      </c>
      <c r="D230" s="16">
        <v>4</v>
      </c>
      <c r="E230" s="18">
        <v>3.0339999999999998</v>
      </c>
      <c r="F230" s="19">
        <f t="shared" si="13"/>
        <v>12.135999999999999</v>
      </c>
      <c r="G230" s="25"/>
    </row>
    <row r="231" spans="1:20">
      <c r="A231" s="16">
        <v>6</v>
      </c>
      <c r="B231" s="24" t="s">
        <v>220</v>
      </c>
      <c r="C231" s="16" t="s">
        <v>101</v>
      </c>
      <c r="D231" s="16">
        <v>1</v>
      </c>
      <c r="E231" s="18">
        <v>6.96</v>
      </c>
      <c r="F231" s="19">
        <f t="shared" si="13"/>
        <v>6.96</v>
      </c>
      <c r="G231" s="25"/>
      <c r="I231" s="59"/>
    </row>
    <row r="232" spans="1:20" ht="22.8">
      <c r="A232" s="16">
        <v>7</v>
      </c>
      <c r="B232" s="24" t="s">
        <v>221</v>
      </c>
      <c r="C232" s="16" t="s">
        <v>101</v>
      </c>
      <c r="D232" s="16">
        <v>1</v>
      </c>
      <c r="E232" s="18">
        <v>6.96</v>
      </c>
      <c r="F232" s="19">
        <f t="shared" si="13"/>
        <v>6.96</v>
      </c>
      <c r="G232" s="25"/>
    </row>
    <row r="233" spans="1:20">
      <c r="A233" s="16">
        <v>8</v>
      </c>
      <c r="B233" s="24" t="s">
        <v>222</v>
      </c>
      <c r="C233" s="16" t="s">
        <v>43</v>
      </c>
      <c r="D233" s="16">
        <v>20</v>
      </c>
      <c r="E233" s="18">
        <v>0.60799999999999998</v>
      </c>
      <c r="F233" s="19">
        <f t="shared" si="13"/>
        <v>12.16</v>
      </c>
      <c r="G233" s="25"/>
    </row>
    <row r="234" spans="1:20">
      <c r="A234" s="16">
        <v>9</v>
      </c>
      <c r="B234" s="24" t="s">
        <v>223</v>
      </c>
      <c r="C234" s="16" t="s">
        <v>43</v>
      </c>
      <c r="D234" s="16">
        <v>20</v>
      </c>
      <c r="E234" s="18">
        <v>0.378</v>
      </c>
      <c r="F234" s="19">
        <f t="shared" si="13"/>
        <v>7.56</v>
      </c>
      <c r="G234" s="25"/>
      <c r="I234" s="59"/>
    </row>
    <row r="235" spans="1:20" ht="26.4">
      <c r="A235" s="16"/>
      <c r="B235" s="30" t="s">
        <v>224</v>
      </c>
      <c r="C235" s="33"/>
      <c r="D235" s="33"/>
      <c r="E235" s="34"/>
      <c r="F235" s="35">
        <f>ROUND(SUM(F226:F234),5)</f>
        <v>73.962000000000003</v>
      </c>
      <c r="G235" s="25"/>
      <c r="I235" s="36"/>
      <c r="J235" s="20"/>
    </row>
    <row r="236" spans="1:20" s="43" customFormat="1" ht="13.8">
      <c r="A236" s="37"/>
      <c r="B236" s="38" t="s">
        <v>206</v>
      </c>
      <c r="C236" s="39"/>
      <c r="D236" s="40"/>
      <c r="E236" s="41"/>
      <c r="F236" s="42"/>
      <c r="G236" s="25"/>
      <c r="H236" s="21"/>
    </row>
    <row r="237" spans="1:20" ht="13.8">
      <c r="A237" s="44">
        <v>1</v>
      </c>
      <c r="B237" s="24" t="s">
        <v>225</v>
      </c>
      <c r="C237" s="60" t="s">
        <v>208</v>
      </c>
      <c r="D237" s="44">
        <v>1</v>
      </c>
      <c r="E237" s="18">
        <v>108</v>
      </c>
      <c r="F237" s="47">
        <f>+ROUND(D237*E237,5)</f>
        <v>108</v>
      </c>
      <c r="G237" s="25"/>
      <c r="I237" s="48"/>
      <c r="J237" s="49"/>
      <c r="K237" s="50"/>
      <c r="L237" s="51"/>
      <c r="T237" s="52"/>
    </row>
    <row r="238" spans="1:20" ht="13.8">
      <c r="A238" s="44"/>
      <c r="B238" s="62" t="s">
        <v>226</v>
      </c>
      <c r="C238" s="44"/>
      <c r="D238" s="44"/>
      <c r="E238" s="56"/>
      <c r="F238" s="63"/>
      <c r="G238" s="25"/>
      <c r="I238" s="48"/>
      <c r="J238" s="49"/>
      <c r="K238" s="50"/>
      <c r="L238" s="51"/>
      <c r="T238" s="52"/>
    </row>
    <row r="239" spans="1:20" ht="13.8">
      <c r="A239" s="44"/>
      <c r="B239" s="26" t="s">
        <v>227</v>
      </c>
      <c r="C239" s="16"/>
      <c r="D239" s="16"/>
      <c r="E239" s="18"/>
      <c r="F239" s="19"/>
      <c r="G239" s="25"/>
      <c r="I239" s="48"/>
      <c r="J239" s="49"/>
      <c r="K239" s="50"/>
      <c r="L239" s="51"/>
      <c r="T239" s="52"/>
    </row>
    <row r="240" spans="1:20" ht="13.8">
      <c r="A240" s="44"/>
      <c r="B240" s="62" t="s">
        <v>228</v>
      </c>
      <c r="C240" s="44"/>
      <c r="D240" s="44"/>
      <c r="E240" s="56"/>
      <c r="F240" s="63"/>
      <c r="G240" s="25"/>
      <c r="I240" s="48"/>
      <c r="J240" s="49"/>
      <c r="K240" s="50"/>
      <c r="L240" s="51"/>
      <c r="T240" s="52"/>
    </row>
    <row r="241" spans="1:20" ht="13.8">
      <c r="A241" s="44"/>
      <c r="B241" s="64" t="s">
        <v>229</v>
      </c>
      <c r="C241" s="44"/>
      <c r="D241" s="44"/>
      <c r="E241" s="56"/>
      <c r="F241" s="63"/>
      <c r="G241" s="25"/>
      <c r="I241" s="48"/>
      <c r="J241" s="49"/>
      <c r="K241" s="50"/>
      <c r="L241" s="51"/>
      <c r="T241" s="52"/>
    </row>
    <row r="242" spans="1:20" ht="13.8">
      <c r="A242" s="44">
        <v>2</v>
      </c>
      <c r="B242" s="65" t="s">
        <v>230</v>
      </c>
      <c r="C242" s="16" t="s">
        <v>101</v>
      </c>
      <c r="D242" s="44">
        <v>4</v>
      </c>
      <c r="E242" s="18">
        <v>6.5</v>
      </c>
      <c r="F242" s="47">
        <f>+ROUND(D242*E242,5)</f>
        <v>26</v>
      </c>
      <c r="G242" s="25"/>
      <c r="I242" s="48"/>
      <c r="J242" s="49"/>
      <c r="K242" s="50"/>
      <c r="L242" s="51"/>
      <c r="T242" s="52"/>
    </row>
    <row r="243" spans="1:20" ht="13.8">
      <c r="A243" s="44"/>
      <c r="B243" s="66" t="s">
        <v>231</v>
      </c>
      <c r="C243" s="67"/>
      <c r="D243" s="44"/>
      <c r="E243" s="68"/>
      <c r="F243" s="69"/>
      <c r="G243" s="25"/>
      <c r="I243" s="48"/>
      <c r="J243" s="49"/>
      <c r="K243" s="50"/>
      <c r="L243" s="51"/>
      <c r="T243" s="52"/>
    </row>
    <row r="244" spans="1:20" ht="13.8">
      <c r="A244" s="44">
        <v>3</v>
      </c>
      <c r="B244" s="24" t="s">
        <v>232</v>
      </c>
      <c r="C244" s="16" t="s">
        <v>101</v>
      </c>
      <c r="D244" s="44">
        <v>1</v>
      </c>
      <c r="E244" s="18">
        <v>4.5</v>
      </c>
      <c r="F244" s="47">
        <f>+ROUND(D244*E244,5)</f>
        <v>4.5</v>
      </c>
      <c r="G244" s="25"/>
      <c r="I244" s="48"/>
      <c r="J244" s="49"/>
      <c r="K244" s="50"/>
      <c r="L244" s="51"/>
      <c r="T244" s="52"/>
    </row>
    <row r="245" spans="1:20">
      <c r="A245" s="16">
        <v>4</v>
      </c>
      <c r="B245" s="24" t="s">
        <v>233</v>
      </c>
      <c r="C245" s="16" t="s">
        <v>101</v>
      </c>
      <c r="D245" s="16">
        <v>1</v>
      </c>
      <c r="E245" s="18">
        <v>7</v>
      </c>
      <c r="F245" s="19">
        <f>ROUND(E245*D245,5)</f>
        <v>7</v>
      </c>
      <c r="G245" s="25"/>
      <c r="I245" s="59"/>
    </row>
    <row r="246" spans="1:20" ht="16.8">
      <c r="A246" s="53"/>
      <c r="B246" s="54" t="s">
        <v>212</v>
      </c>
      <c r="C246" s="55"/>
      <c r="D246" s="44"/>
      <c r="E246" s="56"/>
      <c r="F246" s="57">
        <f>ROUND(SUM(F237:F245),5)</f>
        <v>145.5</v>
      </c>
      <c r="G246" s="25"/>
    </row>
    <row r="247" spans="1:20" ht="16.8">
      <c r="A247" s="53"/>
      <c r="B247" s="61" t="s">
        <v>234</v>
      </c>
      <c r="C247" s="55"/>
      <c r="D247" s="44"/>
      <c r="E247" s="56"/>
      <c r="F247" s="58">
        <f>ROUND(F246+F235,5)</f>
        <v>219.46199999999999</v>
      </c>
      <c r="G247" s="25"/>
    </row>
    <row r="248" spans="1:20" ht="26.4">
      <c r="A248" s="16"/>
      <c r="B248" s="30" t="s">
        <v>235</v>
      </c>
      <c r="C248" s="33"/>
      <c r="D248" s="33"/>
      <c r="E248" s="34"/>
      <c r="F248" s="35">
        <f>ROUND(F186+F163+F137+F103+F90+F54+F223+F247,5)</f>
        <v>27926.576860000001</v>
      </c>
      <c r="G248" s="25"/>
      <c r="I248" s="36"/>
      <c r="J248" s="20"/>
    </row>
    <row r="249" spans="1:20" ht="26.4">
      <c r="A249" s="16"/>
      <c r="B249" s="17" t="s">
        <v>236</v>
      </c>
      <c r="C249" s="16"/>
      <c r="D249" s="16"/>
      <c r="E249" s="18"/>
      <c r="F249" s="19"/>
      <c r="G249" s="25"/>
    </row>
    <row r="250" spans="1:20" ht="26.4">
      <c r="A250" s="16">
        <v>1</v>
      </c>
      <c r="B250" s="30" t="s">
        <v>237</v>
      </c>
      <c r="C250" s="16"/>
      <c r="D250" s="16"/>
      <c r="E250" s="18"/>
      <c r="F250" s="19"/>
      <c r="G250" s="25"/>
    </row>
    <row r="251" spans="1:20" ht="22.8">
      <c r="A251" s="16">
        <v>2</v>
      </c>
      <c r="B251" s="24" t="s">
        <v>238</v>
      </c>
      <c r="C251" s="16" t="s">
        <v>43</v>
      </c>
      <c r="D251" s="16">
        <v>241</v>
      </c>
      <c r="E251" s="18">
        <v>1.3819999999999999</v>
      </c>
      <c r="F251" s="19">
        <f t="shared" ref="F251:F257" si="14">+ROUND(E251*D251,5)</f>
        <v>333.06200000000001</v>
      </c>
      <c r="G251" s="25"/>
    </row>
    <row r="252" spans="1:20" ht="22.8">
      <c r="A252" s="16">
        <v>3</v>
      </c>
      <c r="B252" s="24" t="s">
        <v>239</v>
      </c>
      <c r="C252" s="16" t="s">
        <v>14</v>
      </c>
      <c r="D252" s="16">
        <v>35.5</v>
      </c>
      <c r="E252" s="18">
        <v>5.7</v>
      </c>
      <c r="F252" s="19">
        <f t="shared" si="14"/>
        <v>202.35</v>
      </c>
      <c r="G252" s="25"/>
    </row>
    <row r="253" spans="1:20">
      <c r="A253" s="16">
        <v>4</v>
      </c>
      <c r="B253" s="24" t="s">
        <v>240</v>
      </c>
      <c r="C253" s="16" t="s">
        <v>14</v>
      </c>
      <c r="D253" s="16">
        <v>12.8</v>
      </c>
      <c r="E253" s="18">
        <v>62.210999999999999</v>
      </c>
      <c r="F253" s="19">
        <f t="shared" si="14"/>
        <v>796.30079999999998</v>
      </c>
      <c r="G253" s="25"/>
    </row>
    <row r="254" spans="1:20" ht="22.8">
      <c r="A254" s="16">
        <v>5</v>
      </c>
      <c r="B254" s="24" t="s">
        <v>241</v>
      </c>
      <c r="C254" s="16" t="s">
        <v>43</v>
      </c>
      <c r="D254" s="16">
        <v>24</v>
      </c>
      <c r="E254" s="18">
        <v>0.42399999999999999</v>
      </c>
      <c r="F254" s="19">
        <f t="shared" si="14"/>
        <v>10.176</v>
      </c>
      <c r="G254" s="25"/>
    </row>
    <row r="255" spans="1:20" ht="22.8">
      <c r="A255" s="16">
        <v>6</v>
      </c>
      <c r="B255" s="24" t="s">
        <v>242</v>
      </c>
      <c r="C255" s="16" t="s">
        <v>17</v>
      </c>
      <c r="D255" s="16">
        <v>112.3</v>
      </c>
      <c r="E255" s="18">
        <v>0.71299999999999997</v>
      </c>
      <c r="F255" s="19">
        <f t="shared" si="14"/>
        <v>80.069900000000004</v>
      </c>
      <c r="G255" s="25"/>
    </row>
    <row r="256" spans="1:20" ht="22.8">
      <c r="A256" s="16">
        <v>7</v>
      </c>
      <c r="B256" s="24" t="s">
        <v>243</v>
      </c>
      <c r="C256" s="16" t="s">
        <v>17</v>
      </c>
      <c r="D256" s="16">
        <v>112.3</v>
      </c>
      <c r="E256" s="18">
        <v>3.5649999999999999</v>
      </c>
      <c r="F256" s="19">
        <f t="shared" si="14"/>
        <v>400.34949999999998</v>
      </c>
      <c r="G256" s="25"/>
    </row>
    <row r="257" spans="1:7" ht="22.8">
      <c r="A257" s="16">
        <v>8</v>
      </c>
      <c r="B257" s="24" t="s">
        <v>244</v>
      </c>
      <c r="C257" s="16" t="s">
        <v>17</v>
      </c>
      <c r="D257" s="16">
        <v>112.3</v>
      </c>
      <c r="E257" s="18">
        <v>0.872</v>
      </c>
      <c r="F257" s="19">
        <f t="shared" si="14"/>
        <v>97.925600000000003</v>
      </c>
      <c r="G257" s="25"/>
    </row>
    <row r="258" spans="1:7" ht="24">
      <c r="A258" s="16">
        <v>9</v>
      </c>
      <c r="B258" s="28" t="s">
        <v>245</v>
      </c>
      <c r="C258" s="16"/>
      <c r="D258" s="16"/>
      <c r="E258" s="18"/>
      <c r="F258" s="19"/>
      <c r="G258" s="25"/>
    </row>
    <row r="259" spans="1:7" ht="22.8">
      <c r="A259" s="16">
        <v>10</v>
      </c>
      <c r="B259" s="24" t="s">
        <v>246</v>
      </c>
      <c r="C259" s="16" t="s">
        <v>37</v>
      </c>
      <c r="D259" s="16">
        <v>300</v>
      </c>
      <c r="E259" s="18">
        <v>1.7999999999999999E-2</v>
      </c>
      <c r="F259" s="19">
        <f t="shared" ref="F259:F267" si="15">+ROUND(E259*D259,5)</f>
        <v>5.4</v>
      </c>
      <c r="G259" s="25"/>
    </row>
    <row r="260" spans="1:7" ht="34.200000000000003">
      <c r="A260" s="16">
        <v>11</v>
      </c>
      <c r="B260" s="24" t="s">
        <v>247</v>
      </c>
      <c r="C260" s="16" t="s">
        <v>14</v>
      </c>
      <c r="D260" s="16">
        <v>67</v>
      </c>
      <c r="E260" s="18">
        <v>0.86599999999999999</v>
      </c>
      <c r="F260" s="19">
        <f t="shared" si="15"/>
        <v>58.021999999999998</v>
      </c>
      <c r="G260" s="25"/>
    </row>
    <row r="261" spans="1:7" ht="22.8">
      <c r="A261" s="16">
        <v>12</v>
      </c>
      <c r="B261" s="24" t="s">
        <v>248</v>
      </c>
      <c r="C261" s="16" t="s">
        <v>17</v>
      </c>
      <c r="D261" s="16">
        <v>120.6</v>
      </c>
      <c r="E261" s="18">
        <v>3.5649999999999999</v>
      </c>
      <c r="F261" s="19">
        <f t="shared" si="15"/>
        <v>429.93900000000002</v>
      </c>
      <c r="G261" s="25"/>
    </row>
    <row r="262" spans="1:7" ht="34.200000000000003">
      <c r="A262" s="16">
        <v>13</v>
      </c>
      <c r="B262" s="24" t="s">
        <v>249</v>
      </c>
      <c r="C262" s="16" t="s">
        <v>14</v>
      </c>
      <c r="D262" s="16">
        <v>67</v>
      </c>
      <c r="E262" s="18">
        <v>8.6999999999999994E-2</v>
      </c>
      <c r="F262" s="19">
        <f t="shared" si="15"/>
        <v>5.8289999999999997</v>
      </c>
      <c r="G262" s="25"/>
    </row>
    <row r="263" spans="1:7" ht="22.8">
      <c r="A263" s="16">
        <v>14</v>
      </c>
      <c r="B263" s="24" t="s">
        <v>250</v>
      </c>
      <c r="C263" s="16" t="s">
        <v>14</v>
      </c>
      <c r="D263" s="16">
        <v>67</v>
      </c>
      <c r="E263" s="18">
        <v>0.33300000000000002</v>
      </c>
      <c r="F263" s="19">
        <f t="shared" si="15"/>
        <v>22.311</v>
      </c>
      <c r="G263" s="25"/>
    </row>
    <row r="264" spans="1:7" ht="22.8">
      <c r="A264" s="16">
        <v>15</v>
      </c>
      <c r="B264" s="24" t="s">
        <v>251</v>
      </c>
      <c r="C264" s="16" t="s">
        <v>14</v>
      </c>
      <c r="D264" s="16">
        <v>88</v>
      </c>
      <c r="E264" s="18">
        <v>6.0919999999999996</v>
      </c>
      <c r="F264" s="19">
        <f t="shared" si="15"/>
        <v>536.096</v>
      </c>
      <c r="G264" s="25"/>
    </row>
    <row r="265" spans="1:7" ht="22.8">
      <c r="A265" s="16">
        <v>16</v>
      </c>
      <c r="B265" s="24" t="s">
        <v>252</v>
      </c>
      <c r="C265" s="16" t="s">
        <v>14</v>
      </c>
      <c r="D265" s="16">
        <v>22</v>
      </c>
      <c r="E265" s="18">
        <v>10.728</v>
      </c>
      <c r="F265" s="19">
        <f t="shared" si="15"/>
        <v>236.01599999999999</v>
      </c>
      <c r="G265" s="25"/>
    </row>
    <row r="266" spans="1:7" ht="22.8">
      <c r="A266" s="16">
        <v>17</v>
      </c>
      <c r="B266" s="24" t="s">
        <v>253</v>
      </c>
      <c r="C266" s="16" t="s">
        <v>43</v>
      </c>
      <c r="D266" s="16">
        <v>460</v>
      </c>
      <c r="E266" s="18">
        <v>12.874000000000001</v>
      </c>
      <c r="F266" s="19">
        <f t="shared" si="15"/>
        <v>5922.04</v>
      </c>
      <c r="G266" s="25"/>
    </row>
    <row r="267" spans="1:7" ht="22.8">
      <c r="A267" s="16">
        <v>18</v>
      </c>
      <c r="B267" s="24" t="s">
        <v>254</v>
      </c>
      <c r="C267" s="16" t="s">
        <v>43</v>
      </c>
      <c r="D267" s="16">
        <v>420</v>
      </c>
      <c r="E267" s="18">
        <v>9.9580000000000002</v>
      </c>
      <c r="F267" s="19">
        <f t="shared" si="15"/>
        <v>4182.3599999999997</v>
      </c>
      <c r="G267" s="25"/>
    </row>
    <row r="268" spans="1:7" ht="22.8">
      <c r="A268" s="16">
        <v>19</v>
      </c>
      <c r="B268" s="24" t="s">
        <v>255</v>
      </c>
      <c r="C268" s="16" t="s">
        <v>14</v>
      </c>
      <c r="D268" s="16">
        <v>58.7</v>
      </c>
      <c r="E268" s="18">
        <v>17.152000000000001</v>
      </c>
      <c r="F268" s="19">
        <f t="shared" ref="F268:F283" si="16">+ROUND(D268*E268,5)</f>
        <v>1006.8224</v>
      </c>
      <c r="G268" s="25"/>
    </row>
    <row r="269" spans="1:7" ht="22.8">
      <c r="A269" s="16">
        <v>20</v>
      </c>
      <c r="B269" s="24" t="s">
        <v>256</v>
      </c>
      <c r="C269" s="16" t="s">
        <v>14</v>
      </c>
      <c r="D269" s="16">
        <v>29.35</v>
      </c>
      <c r="E269" s="18">
        <v>26.879000000000001</v>
      </c>
      <c r="F269" s="19">
        <f t="shared" si="16"/>
        <v>788.89864999999998</v>
      </c>
      <c r="G269" s="25"/>
    </row>
    <row r="270" spans="1:7" ht="34.200000000000003">
      <c r="A270" s="16">
        <v>21</v>
      </c>
      <c r="B270" s="24" t="s">
        <v>257</v>
      </c>
      <c r="C270" s="16" t="s">
        <v>37</v>
      </c>
      <c r="D270" s="16">
        <v>587</v>
      </c>
      <c r="E270" s="18">
        <v>7.8639999999999999</v>
      </c>
      <c r="F270" s="19">
        <f t="shared" si="16"/>
        <v>4616.1679999999997</v>
      </c>
      <c r="G270" s="25"/>
    </row>
    <row r="271" spans="1:7" ht="22.8">
      <c r="A271" s="16">
        <v>22</v>
      </c>
      <c r="B271" s="24" t="s">
        <v>258</v>
      </c>
      <c r="C271" s="16" t="s">
        <v>37</v>
      </c>
      <c r="D271" s="16">
        <v>842</v>
      </c>
      <c r="E271" s="18">
        <v>1.391</v>
      </c>
      <c r="F271" s="19">
        <f t="shared" si="16"/>
        <v>1171.222</v>
      </c>
      <c r="G271" s="25"/>
    </row>
    <row r="272" spans="1:7" ht="22.8">
      <c r="A272" s="16">
        <v>23</v>
      </c>
      <c r="B272" s="24" t="s">
        <v>259</v>
      </c>
      <c r="C272" s="16" t="s">
        <v>37</v>
      </c>
      <c r="D272" s="16">
        <v>842</v>
      </c>
      <c r="E272" s="18">
        <v>4.1609999999999996</v>
      </c>
      <c r="F272" s="19">
        <f t="shared" si="16"/>
        <v>3503.5619999999999</v>
      </c>
      <c r="G272" s="25"/>
    </row>
    <row r="273" spans="1:7" ht="22.8">
      <c r="A273" s="16">
        <v>24</v>
      </c>
      <c r="B273" s="24" t="s">
        <v>260</v>
      </c>
      <c r="C273" s="16" t="s">
        <v>37</v>
      </c>
      <c r="D273" s="16">
        <v>1175</v>
      </c>
      <c r="E273" s="18">
        <v>1.577</v>
      </c>
      <c r="F273" s="19">
        <f t="shared" si="16"/>
        <v>1852.9749999999999</v>
      </c>
      <c r="G273" s="25"/>
    </row>
    <row r="274" spans="1:7" ht="45.6">
      <c r="A274" s="16">
        <v>25</v>
      </c>
      <c r="B274" s="24" t="s">
        <v>261</v>
      </c>
      <c r="C274" s="16" t="s">
        <v>14</v>
      </c>
      <c r="D274" s="16">
        <v>117.5</v>
      </c>
      <c r="E274" s="18">
        <v>60.411999999999999</v>
      </c>
      <c r="F274" s="19">
        <f t="shared" si="16"/>
        <v>7098.41</v>
      </c>
      <c r="G274" s="25"/>
    </row>
    <row r="275" spans="1:7" ht="68.400000000000006">
      <c r="A275" s="16">
        <v>26</v>
      </c>
      <c r="B275" s="24" t="s">
        <v>262</v>
      </c>
      <c r="C275" s="16" t="s">
        <v>37</v>
      </c>
      <c r="D275" s="16">
        <v>1175</v>
      </c>
      <c r="E275" s="18">
        <v>24.512</v>
      </c>
      <c r="F275" s="19">
        <f t="shared" si="16"/>
        <v>28801.599999999999</v>
      </c>
      <c r="G275" s="25"/>
    </row>
    <row r="276" spans="1:7" ht="22.8">
      <c r="A276" s="16">
        <v>27</v>
      </c>
      <c r="B276" s="24" t="s">
        <v>263</v>
      </c>
      <c r="C276" s="16" t="s">
        <v>17</v>
      </c>
      <c r="D276" s="16">
        <v>2.33</v>
      </c>
      <c r="E276" s="18">
        <v>48.576999999999998</v>
      </c>
      <c r="F276" s="19">
        <f t="shared" si="16"/>
        <v>113.18441</v>
      </c>
      <c r="G276" s="25"/>
    </row>
    <row r="277" spans="1:7">
      <c r="A277" s="16">
        <v>28</v>
      </c>
      <c r="B277" s="24" t="s">
        <v>264</v>
      </c>
      <c r="C277" s="16" t="s">
        <v>37</v>
      </c>
      <c r="D277" s="16">
        <v>1222</v>
      </c>
      <c r="E277" s="18">
        <v>0.248</v>
      </c>
      <c r="F277" s="19">
        <f t="shared" si="16"/>
        <v>303.05599999999998</v>
      </c>
      <c r="G277" s="25"/>
    </row>
    <row r="278" spans="1:7" ht="22.8">
      <c r="A278" s="16">
        <v>29</v>
      </c>
      <c r="B278" s="24" t="s">
        <v>265</v>
      </c>
      <c r="C278" s="16" t="s">
        <v>101</v>
      </c>
      <c r="D278" s="16">
        <v>32</v>
      </c>
      <c r="E278" s="18">
        <v>1.8149999999999999</v>
      </c>
      <c r="F278" s="19">
        <f t="shared" si="16"/>
        <v>58.08</v>
      </c>
      <c r="G278" s="25"/>
    </row>
    <row r="279" spans="1:7">
      <c r="A279" s="16">
        <v>30</v>
      </c>
      <c r="B279" s="24" t="s">
        <v>266</v>
      </c>
      <c r="C279" s="16" t="s">
        <v>101</v>
      </c>
      <c r="D279" s="16">
        <v>32</v>
      </c>
      <c r="E279" s="18">
        <v>3.698</v>
      </c>
      <c r="F279" s="19">
        <f t="shared" si="16"/>
        <v>118.336</v>
      </c>
      <c r="G279" s="25"/>
    </row>
    <row r="280" spans="1:7" ht="22.8">
      <c r="A280" s="16">
        <v>31</v>
      </c>
      <c r="B280" s="24" t="s">
        <v>267</v>
      </c>
      <c r="C280" s="16" t="s">
        <v>17</v>
      </c>
      <c r="D280" s="16">
        <v>137.28</v>
      </c>
      <c r="E280" s="18">
        <v>0.71299999999999997</v>
      </c>
      <c r="F280" s="19">
        <f t="shared" si="16"/>
        <v>97.88064</v>
      </c>
      <c r="G280" s="25"/>
    </row>
    <row r="281" spans="1:7">
      <c r="A281" s="16">
        <v>32</v>
      </c>
      <c r="B281" s="24" t="s">
        <v>268</v>
      </c>
      <c r="C281" s="16" t="s">
        <v>17</v>
      </c>
      <c r="D281" s="16">
        <v>137.28</v>
      </c>
      <c r="E281" s="18">
        <v>3.5649999999999999</v>
      </c>
      <c r="F281" s="19">
        <f t="shared" si="16"/>
        <v>489.40320000000003</v>
      </c>
      <c r="G281" s="25"/>
    </row>
    <row r="282" spans="1:7" ht="34.200000000000003">
      <c r="A282" s="16">
        <v>33</v>
      </c>
      <c r="B282" s="24" t="s">
        <v>269</v>
      </c>
      <c r="C282" s="16" t="s">
        <v>14</v>
      </c>
      <c r="D282" s="16">
        <v>70</v>
      </c>
      <c r="E282" s="18">
        <v>5.3999999999999999E-2</v>
      </c>
      <c r="F282" s="19">
        <f t="shared" si="16"/>
        <v>3.78</v>
      </c>
      <c r="G282" s="25"/>
    </row>
    <row r="283" spans="1:7">
      <c r="A283" s="16">
        <v>34</v>
      </c>
      <c r="B283" s="24" t="s">
        <v>270</v>
      </c>
      <c r="C283" s="16" t="s">
        <v>14</v>
      </c>
      <c r="D283" s="16">
        <v>17.600000000000001</v>
      </c>
      <c r="E283" s="18">
        <v>1.7649999999999999</v>
      </c>
      <c r="F283" s="19">
        <f t="shared" si="16"/>
        <v>31.064</v>
      </c>
      <c r="G283" s="25"/>
    </row>
    <row r="284" spans="1:7" ht="26.4">
      <c r="A284" s="16">
        <v>35</v>
      </c>
      <c r="B284" s="30" t="s">
        <v>271</v>
      </c>
      <c r="C284" s="16"/>
      <c r="D284" s="16"/>
      <c r="E284" s="18"/>
      <c r="F284" s="19"/>
      <c r="G284" s="25"/>
    </row>
    <row r="285" spans="1:7" ht="22.8">
      <c r="A285" s="16">
        <v>36</v>
      </c>
      <c r="B285" s="24" t="s">
        <v>272</v>
      </c>
      <c r="C285" s="16" t="s">
        <v>14</v>
      </c>
      <c r="D285" s="16">
        <v>1</v>
      </c>
      <c r="E285" s="18">
        <v>6.0919999999999996</v>
      </c>
      <c r="F285" s="19">
        <f t="shared" ref="F285:F291" si="17">+ROUND(D285*E285,5)</f>
        <v>6.0919999999999996</v>
      </c>
      <c r="G285" s="25"/>
    </row>
    <row r="286" spans="1:7" ht="22.8">
      <c r="A286" s="16">
        <v>37</v>
      </c>
      <c r="B286" s="24" t="s">
        <v>273</v>
      </c>
      <c r="C286" s="16" t="s">
        <v>14</v>
      </c>
      <c r="D286" s="16">
        <v>0.3</v>
      </c>
      <c r="E286" s="18">
        <v>17.152000000000001</v>
      </c>
      <c r="F286" s="19">
        <f t="shared" si="17"/>
        <v>5.1456</v>
      </c>
      <c r="G286" s="25"/>
    </row>
    <row r="287" spans="1:7" ht="34.200000000000003">
      <c r="A287" s="16">
        <v>38</v>
      </c>
      <c r="B287" s="24" t="s">
        <v>274</v>
      </c>
      <c r="C287" s="16" t="s">
        <v>14</v>
      </c>
      <c r="D287" s="16">
        <v>3.6</v>
      </c>
      <c r="E287" s="18">
        <v>47.850999999999999</v>
      </c>
      <c r="F287" s="19">
        <f t="shared" si="17"/>
        <v>172.2636</v>
      </c>
      <c r="G287" s="25"/>
    </row>
    <row r="288" spans="1:7">
      <c r="A288" s="16">
        <v>39</v>
      </c>
      <c r="B288" s="24" t="s">
        <v>275</v>
      </c>
      <c r="C288" s="16" t="s">
        <v>101</v>
      </c>
      <c r="D288" s="16">
        <v>10</v>
      </c>
      <c r="E288" s="18">
        <v>101.971</v>
      </c>
      <c r="F288" s="19">
        <f t="shared" si="17"/>
        <v>1019.71</v>
      </c>
      <c r="G288" s="25"/>
    </row>
    <row r="289" spans="1:7" ht="22.8">
      <c r="A289" s="16">
        <v>40</v>
      </c>
      <c r="B289" s="24" t="s">
        <v>276</v>
      </c>
      <c r="C289" s="16" t="s">
        <v>17</v>
      </c>
      <c r="D289" s="16">
        <v>1.95</v>
      </c>
      <c r="E289" s="18">
        <v>0.71299999999999997</v>
      </c>
      <c r="F289" s="19">
        <f t="shared" si="17"/>
        <v>1.39035</v>
      </c>
      <c r="G289" s="25"/>
    </row>
    <row r="290" spans="1:7" ht="22.8">
      <c r="A290" s="16">
        <v>41</v>
      </c>
      <c r="B290" s="24" t="s">
        <v>277</v>
      </c>
      <c r="C290" s="16" t="s">
        <v>17</v>
      </c>
      <c r="D290" s="16">
        <v>1.95</v>
      </c>
      <c r="E290" s="18">
        <v>3.5649999999999999</v>
      </c>
      <c r="F290" s="19">
        <f t="shared" si="17"/>
        <v>6.9517499999999997</v>
      </c>
      <c r="G290" s="25"/>
    </row>
    <row r="291" spans="1:7" ht="34.200000000000003">
      <c r="A291" s="16">
        <v>42</v>
      </c>
      <c r="B291" s="24" t="s">
        <v>278</v>
      </c>
      <c r="C291" s="16" t="s">
        <v>14</v>
      </c>
      <c r="D291" s="16">
        <v>1</v>
      </c>
      <c r="E291" s="18">
        <v>5.3999999999999999E-2</v>
      </c>
      <c r="F291" s="19">
        <f t="shared" si="17"/>
        <v>5.3999999999999999E-2</v>
      </c>
      <c r="G291" s="25"/>
    </row>
    <row r="292" spans="1:7" ht="24">
      <c r="A292" s="16">
        <v>43</v>
      </c>
      <c r="B292" s="28" t="s">
        <v>279</v>
      </c>
      <c r="C292" s="16"/>
      <c r="D292" s="16"/>
      <c r="E292" s="18"/>
      <c r="F292" s="19"/>
      <c r="G292" s="25"/>
    </row>
    <row r="293" spans="1:7">
      <c r="A293" s="16">
        <v>44</v>
      </c>
      <c r="B293" s="24" t="s">
        <v>280</v>
      </c>
      <c r="C293" s="16" t="s">
        <v>14</v>
      </c>
      <c r="D293" s="16">
        <v>1.04</v>
      </c>
      <c r="E293" s="18">
        <v>6.0919999999999996</v>
      </c>
      <c r="F293" s="19">
        <f t="shared" ref="F293:F302" si="18">+ROUND(D293*E293,5)</f>
        <v>6.33568</v>
      </c>
      <c r="G293" s="25"/>
    </row>
    <row r="294" spans="1:7" ht="22.8">
      <c r="A294" s="16">
        <v>45</v>
      </c>
      <c r="B294" s="24" t="s">
        <v>273</v>
      </c>
      <c r="C294" s="16" t="s">
        <v>14</v>
      </c>
      <c r="D294" s="16">
        <v>0.24</v>
      </c>
      <c r="E294" s="18">
        <v>17.152000000000001</v>
      </c>
      <c r="F294" s="19">
        <f t="shared" si="18"/>
        <v>4.1164800000000001</v>
      </c>
      <c r="G294" s="25"/>
    </row>
    <row r="295" spans="1:7" ht="22.8">
      <c r="A295" s="16">
        <v>46</v>
      </c>
      <c r="B295" s="24" t="s">
        <v>281</v>
      </c>
      <c r="C295" s="16" t="s">
        <v>14</v>
      </c>
      <c r="D295" s="16">
        <v>0.8</v>
      </c>
      <c r="E295" s="18">
        <v>47.850999999999999</v>
      </c>
      <c r="F295" s="19">
        <f t="shared" si="18"/>
        <v>38.280799999999999</v>
      </c>
      <c r="G295" s="25"/>
    </row>
    <row r="296" spans="1:7" ht="22.8">
      <c r="A296" s="16">
        <v>47</v>
      </c>
      <c r="B296" s="24" t="s">
        <v>282</v>
      </c>
      <c r="C296" s="16" t="s">
        <v>17</v>
      </c>
      <c r="D296" s="16">
        <v>0.28799999999999998</v>
      </c>
      <c r="E296" s="18">
        <v>1170.838</v>
      </c>
      <c r="F296" s="19">
        <f t="shared" si="18"/>
        <v>337.20134000000002</v>
      </c>
      <c r="G296" s="25"/>
    </row>
    <row r="297" spans="1:7" ht="22.8">
      <c r="A297" s="16">
        <v>48</v>
      </c>
      <c r="B297" s="24" t="s">
        <v>283</v>
      </c>
      <c r="C297" s="16" t="s">
        <v>37</v>
      </c>
      <c r="D297" s="16">
        <v>7.33</v>
      </c>
      <c r="E297" s="18">
        <v>12.957000000000001</v>
      </c>
      <c r="F297" s="19">
        <f t="shared" si="18"/>
        <v>94.974810000000005</v>
      </c>
      <c r="G297" s="25"/>
    </row>
    <row r="298" spans="1:7" ht="22.8">
      <c r="A298" s="16">
        <v>49</v>
      </c>
      <c r="B298" s="24" t="s">
        <v>284</v>
      </c>
      <c r="C298" s="16" t="s">
        <v>37</v>
      </c>
      <c r="D298" s="16">
        <v>21</v>
      </c>
      <c r="E298" s="18">
        <v>0.74</v>
      </c>
      <c r="F298" s="19">
        <f t="shared" si="18"/>
        <v>15.54</v>
      </c>
      <c r="G298" s="25"/>
    </row>
    <row r="299" spans="1:7" ht="22.8">
      <c r="A299" s="16">
        <v>50</v>
      </c>
      <c r="B299" s="24" t="s">
        <v>285</v>
      </c>
      <c r="C299" s="16" t="s">
        <v>17</v>
      </c>
      <c r="D299" s="16">
        <v>0.108</v>
      </c>
      <c r="E299" s="18">
        <v>48.576999999999998</v>
      </c>
      <c r="F299" s="19">
        <f t="shared" si="18"/>
        <v>5.2463199999999999</v>
      </c>
      <c r="G299" s="25"/>
    </row>
    <row r="300" spans="1:7" ht="22.8">
      <c r="A300" s="16">
        <v>51</v>
      </c>
      <c r="B300" s="24" t="s">
        <v>276</v>
      </c>
      <c r="C300" s="16" t="s">
        <v>17</v>
      </c>
      <c r="D300" s="16">
        <v>2.0299999999999998</v>
      </c>
      <c r="E300" s="18">
        <v>0.71299999999999997</v>
      </c>
      <c r="F300" s="19">
        <f t="shared" si="18"/>
        <v>1.44739</v>
      </c>
      <c r="G300" s="25"/>
    </row>
    <row r="301" spans="1:7" ht="22.8">
      <c r="A301" s="16">
        <v>52</v>
      </c>
      <c r="B301" s="24" t="s">
        <v>286</v>
      </c>
      <c r="C301" s="16" t="s">
        <v>17</v>
      </c>
      <c r="D301" s="16">
        <v>2.0299999999999998</v>
      </c>
      <c r="E301" s="18">
        <v>3.5649999999999999</v>
      </c>
      <c r="F301" s="19">
        <f t="shared" si="18"/>
        <v>7.2369500000000002</v>
      </c>
      <c r="G301" s="25"/>
    </row>
    <row r="302" spans="1:7" ht="34.200000000000003">
      <c r="A302" s="16">
        <v>53</v>
      </c>
      <c r="B302" s="24" t="s">
        <v>278</v>
      </c>
      <c r="C302" s="16" t="s">
        <v>14</v>
      </c>
      <c r="D302" s="16">
        <v>1</v>
      </c>
      <c r="E302" s="18">
        <v>5.3999999999999999E-2</v>
      </c>
      <c r="F302" s="19">
        <f t="shared" si="18"/>
        <v>5.3999999999999999E-2</v>
      </c>
      <c r="G302" s="25"/>
    </row>
    <row r="303" spans="1:7" ht="22.8">
      <c r="A303" s="16">
        <v>54</v>
      </c>
      <c r="B303" s="70" t="s">
        <v>287</v>
      </c>
      <c r="C303" s="16"/>
      <c r="D303" s="16"/>
      <c r="E303" s="18"/>
      <c r="F303" s="19"/>
      <c r="G303" s="25"/>
    </row>
    <row r="304" spans="1:7">
      <c r="A304" s="16">
        <v>55</v>
      </c>
      <c r="B304" s="24" t="s">
        <v>288</v>
      </c>
      <c r="C304" s="16" t="s">
        <v>14</v>
      </c>
      <c r="D304" s="16">
        <v>2.54</v>
      </c>
      <c r="E304" s="18">
        <v>6.0919999999999996</v>
      </c>
      <c r="F304" s="19">
        <f t="shared" ref="F304:F313" si="19">+ROUND(D304*E304,5)</f>
        <v>15.47368</v>
      </c>
      <c r="G304" s="25"/>
    </row>
    <row r="305" spans="1:9" ht="22.8">
      <c r="A305" s="16">
        <v>56</v>
      </c>
      <c r="B305" s="24" t="s">
        <v>289</v>
      </c>
      <c r="C305" s="16" t="s">
        <v>14</v>
      </c>
      <c r="D305" s="16">
        <v>0.51</v>
      </c>
      <c r="E305" s="18">
        <v>10.728</v>
      </c>
      <c r="F305" s="19">
        <f t="shared" si="19"/>
        <v>5.4712800000000001</v>
      </c>
      <c r="G305" s="25"/>
    </row>
    <row r="306" spans="1:9" ht="22.8">
      <c r="A306" s="16">
        <v>57</v>
      </c>
      <c r="B306" s="24" t="s">
        <v>290</v>
      </c>
      <c r="C306" s="16" t="s">
        <v>14</v>
      </c>
      <c r="D306" s="16">
        <v>2.0299999999999998</v>
      </c>
      <c r="E306" s="18">
        <v>44.323999999999998</v>
      </c>
      <c r="F306" s="19">
        <f t="shared" si="19"/>
        <v>89.977720000000005</v>
      </c>
      <c r="G306" s="25"/>
    </row>
    <row r="307" spans="1:9" ht="22.8">
      <c r="A307" s="16">
        <v>58</v>
      </c>
      <c r="B307" s="24" t="s">
        <v>291</v>
      </c>
      <c r="C307" s="16" t="s">
        <v>43</v>
      </c>
      <c r="D307" s="16">
        <v>118</v>
      </c>
      <c r="E307" s="18">
        <v>9.6010000000000009</v>
      </c>
      <c r="F307" s="19">
        <f t="shared" si="19"/>
        <v>1132.9179999999999</v>
      </c>
      <c r="G307" s="25"/>
    </row>
    <row r="308" spans="1:9" ht="22.8">
      <c r="A308" s="16">
        <v>59</v>
      </c>
      <c r="B308" s="24" t="s">
        <v>292</v>
      </c>
      <c r="C308" s="16" t="s">
        <v>17</v>
      </c>
      <c r="D308" s="16">
        <v>1.93</v>
      </c>
      <c r="E308" s="18">
        <v>48.576999999999998</v>
      </c>
      <c r="F308" s="19">
        <f t="shared" si="19"/>
        <v>93.753609999999995</v>
      </c>
      <c r="G308" s="25"/>
    </row>
    <row r="309" spans="1:9" ht="22.8">
      <c r="A309" s="16">
        <v>60</v>
      </c>
      <c r="B309" s="24" t="s">
        <v>276</v>
      </c>
      <c r="C309" s="16" t="s">
        <v>17</v>
      </c>
      <c r="D309" s="16">
        <v>4.95</v>
      </c>
      <c r="E309" s="18">
        <v>0.71299999999999997</v>
      </c>
      <c r="F309" s="19">
        <f t="shared" si="19"/>
        <v>3.52935</v>
      </c>
      <c r="G309" s="25"/>
    </row>
    <row r="310" spans="1:9" ht="22.8">
      <c r="A310" s="16">
        <v>61</v>
      </c>
      <c r="B310" s="24" t="s">
        <v>293</v>
      </c>
      <c r="C310" s="16" t="s">
        <v>17</v>
      </c>
      <c r="D310" s="16">
        <v>4.95</v>
      </c>
      <c r="E310" s="18">
        <v>3.5649999999999999</v>
      </c>
      <c r="F310" s="19">
        <f t="shared" si="19"/>
        <v>17.646750000000001</v>
      </c>
      <c r="G310" s="25"/>
    </row>
    <row r="311" spans="1:9" ht="34.200000000000003">
      <c r="A311" s="16">
        <v>62</v>
      </c>
      <c r="B311" s="24" t="s">
        <v>294</v>
      </c>
      <c r="C311" s="16" t="s">
        <v>14</v>
      </c>
      <c r="D311" s="16">
        <v>3</v>
      </c>
      <c r="E311" s="18">
        <v>5.3999999999999999E-2</v>
      </c>
      <c r="F311" s="19">
        <f t="shared" si="19"/>
        <v>0.16200000000000001</v>
      </c>
      <c r="G311" s="25"/>
    </row>
    <row r="312" spans="1:9" ht="22.8">
      <c r="A312" s="16">
        <v>63</v>
      </c>
      <c r="B312" s="24" t="s">
        <v>295</v>
      </c>
      <c r="C312" s="16" t="s">
        <v>37</v>
      </c>
      <c r="D312" s="16">
        <v>1.7</v>
      </c>
      <c r="E312" s="18">
        <v>0.58799999999999997</v>
      </c>
      <c r="F312" s="19">
        <f t="shared" si="19"/>
        <v>0.99960000000000004</v>
      </c>
      <c r="G312" s="25"/>
    </row>
    <row r="313" spans="1:9" ht="22.8">
      <c r="A313" s="16">
        <v>64</v>
      </c>
      <c r="B313" s="24" t="s">
        <v>296</v>
      </c>
      <c r="C313" s="16" t="s">
        <v>37</v>
      </c>
      <c r="D313" s="16">
        <v>1.7</v>
      </c>
      <c r="E313" s="18">
        <v>0.11799999999999999</v>
      </c>
      <c r="F313" s="19">
        <f t="shared" si="19"/>
        <v>0.2006</v>
      </c>
      <c r="G313" s="25"/>
    </row>
    <row r="314" spans="1:9" ht="13.2">
      <c r="A314" s="16"/>
      <c r="B314" s="30" t="s">
        <v>297</v>
      </c>
      <c r="C314" s="33"/>
      <c r="D314" s="33"/>
      <c r="E314" s="34"/>
      <c r="F314" s="71">
        <f>SUM(F251:F313)</f>
        <v>66454.862759999975</v>
      </c>
      <c r="G314" s="25"/>
    </row>
    <row r="315" spans="1:9" ht="26.4">
      <c r="A315" s="16"/>
      <c r="B315" s="17" t="s">
        <v>298</v>
      </c>
      <c r="C315" s="16"/>
      <c r="D315" s="16"/>
      <c r="E315" s="18"/>
      <c r="F315" s="19"/>
      <c r="G315" s="25"/>
    </row>
    <row r="316" spans="1:9" ht="22.8">
      <c r="A316" s="16">
        <v>1</v>
      </c>
      <c r="B316" s="24" t="s">
        <v>299</v>
      </c>
      <c r="C316" s="16" t="s">
        <v>14</v>
      </c>
      <c r="D316" s="16">
        <v>9</v>
      </c>
      <c r="E316" s="18">
        <v>6.0919999999999996</v>
      </c>
      <c r="F316" s="19">
        <f t="shared" ref="F316:F322" si="20">ROUND(E316*D316,5)</f>
        <v>54.828000000000003</v>
      </c>
      <c r="G316" s="25"/>
    </row>
    <row r="317" spans="1:9" ht="22.8">
      <c r="A317" s="16">
        <v>2</v>
      </c>
      <c r="B317" s="24" t="s">
        <v>300</v>
      </c>
      <c r="C317" s="16" t="s">
        <v>17</v>
      </c>
      <c r="D317" s="16">
        <v>12.87</v>
      </c>
      <c r="E317" s="18">
        <v>0.71299999999999997</v>
      </c>
      <c r="F317" s="19">
        <f t="shared" si="20"/>
        <v>9.1763100000000009</v>
      </c>
      <c r="G317" s="25"/>
    </row>
    <row r="318" spans="1:9" ht="22.8">
      <c r="A318" s="16">
        <v>3</v>
      </c>
      <c r="B318" s="24" t="s">
        <v>301</v>
      </c>
      <c r="C318" s="16" t="s">
        <v>17</v>
      </c>
      <c r="D318" s="16">
        <v>12.87</v>
      </c>
      <c r="E318" s="18">
        <v>3.5649999999999999</v>
      </c>
      <c r="F318" s="19">
        <f t="shared" si="20"/>
        <v>45.881549999999997</v>
      </c>
      <c r="G318" s="25"/>
      <c r="I318" s="59"/>
    </row>
    <row r="319" spans="1:9" ht="34.200000000000003">
      <c r="A319" s="16">
        <v>4</v>
      </c>
      <c r="B319" s="24" t="s">
        <v>302</v>
      </c>
      <c r="C319" s="16" t="s">
        <v>14</v>
      </c>
      <c r="D319" s="16">
        <v>7</v>
      </c>
      <c r="E319" s="18">
        <v>5.3999999999999999E-2</v>
      </c>
      <c r="F319" s="19">
        <f t="shared" si="20"/>
        <v>0.378</v>
      </c>
      <c r="G319" s="25"/>
    </row>
    <row r="320" spans="1:9">
      <c r="A320" s="16">
        <v>5</v>
      </c>
      <c r="B320" s="24" t="s">
        <v>303</v>
      </c>
      <c r="C320" s="16" t="s">
        <v>14</v>
      </c>
      <c r="D320" s="16">
        <v>2.4</v>
      </c>
      <c r="E320" s="18">
        <v>1.7649999999999999</v>
      </c>
      <c r="F320" s="19">
        <f t="shared" si="20"/>
        <v>4.2359999999999998</v>
      </c>
      <c r="G320" s="25"/>
      <c r="I320" s="59"/>
    </row>
    <row r="321" spans="1:10" ht="34.200000000000003">
      <c r="A321" s="16">
        <v>6</v>
      </c>
      <c r="B321" s="24" t="s">
        <v>304</v>
      </c>
      <c r="C321" s="16" t="s">
        <v>14</v>
      </c>
      <c r="D321" s="16">
        <v>1.5</v>
      </c>
      <c r="E321" s="18">
        <v>53.707000000000001</v>
      </c>
      <c r="F321" s="19">
        <f t="shared" si="20"/>
        <v>80.560500000000005</v>
      </c>
      <c r="G321" s="25"/>
      <c r="I321" s="59"/>
    </row>
    <row r="322" spans="1:10" ht="34.200000000000003">
      <c r="A322" s="16">
        <v>7</v>
      </c>
      <c r="B322" s="24" t="s">
        <v>305</v>
      </c>
      <c r="C322" s="16" t="s">
        <v>14</v>
      </c>
      <c r="D322" s="16">
        <v>7.2</v>
      </c>
      <c r="E322" s="18">
        <v>46.082999999999998</v>
      </c>
      <c r="F322" s="19">
        <f t="shared" si="20"/>
        <v>331.79759999999999</v>
      </c>
      <c r="G322" s="25"/>
    </row>
    <row r="323" spans="1:10">
      <c r="A323" s="16">
        <v>8</v>
      </c>
      <c r="B323" s="1" t="s">
        <v>307</v>
      </c>
      <c r="C323" s="16" t="s">
        <v>30</v>
      </c>
      <c r="D323" s="16">
        <v>11</v>
      </c>
      <c r="E323" s="18">
        <v>0.32100000000000001</v>
      </c>
      <c r="F323" s="19">
        <f>ROUND(E323*D323,5)</f>
        <v>3.5310000000000001</v>
      </c>
      <c r="G323" s="25"/>
    </row>
    <row r="324" spans="1:10">
      <c r="A324" s="16">
        <v>9</v>
      </c>
      <c r="B324" s="24" t="s">
        <v>308</v>
      </c>
      <c r="C324" s="16" t="s">
        <v>37</v>
      </c>
      <c r="D324" s="16">
        <v>12</v>
      </c>
      <c r="E324" s="18">
        <v>20.062000000000001</v>
      </c>
      <c r="F324" s="19">
        <f>ROUND(E324*D324,5)</f>
        <v>240.744</v>
      </c>
      <c r="G324" s="25"/>
    </row>
    <row r="325" spans="1:10" ht="45.6">
      <c r="A325" s="16">
        <v>10</v>
      </c>
      <c r="B325" s="24" t="s">
        <v>309</v>
      </c>
      <c r="C325" s="16" t="s">
        <v>37</v>
      </c>
      <c r="D325" s="16">
        <v>24</v>
      </c>
      <c r="E325" s="18">
        <v>1.25</v>
      </c>
      <c r="F325" s="19">
        <f>ROUND(E325*D325,5)</f>
        <v>30</v>
      </c>
      <c r="G325" s="25"/>
    </row>
    <row r="326" spans="1:10" ht="34.200000000000003">
      <c r="A326" s="16">
        <v>11</v>
      </c>
      <c r="B326" s="24" t="s">
        <v>310</v>
      </c>
      <c r="C326" s="16" t="s">
        <v>37</v>
      </c>
      <c r="D326" s="16">
        <v>24</v>
      </c>
      <c r="E326" s="18">
        <v>2.0289999999999999</v>
      </c>
      <c r="F326" s="19">
        <f>ROUND(E326*D326,5)</f>
        <v>48.695999999999998</v>
      </c>
      <c r="G326" s="25"/>
    </row>
    <row r="327" spans="1:10" ht="34.200000000000003">
      <c r="A327" s="16">
        <v>12</v>
      </c>
      <c r="B327" s="24" t="s">
        <v>311</v>
      </c>
      <c r="C327" s="16" t="s">
        <v>37</v>
      </c>
      <c r="D327" s="16">
        <v>24</v>
      </c>
      <c r="E327" s="18">
        <v>1.0880000000000001</v>
      </c>
      <c r="F327" s="19">
        <f>ROUND(E327*D327,5)</f>
        <v>26.111999999999998</v>
      </c>
      <c r="G327" s="25"/>
    </row>
    <row r="328" spans="1:10" ht="13.2">
      <c r="A328" s="16"/>
      <c r="B328" s="30" t="s">
        <v>312</v>
      </c>
      <c r="C328" s="33"/>
      <c r="D328" s="33"/>
      <c r="E328" s="34"/>
      <c r="F328" s="35">
        <f>+ROUND(SUM(F316:F327),5)</f>
        <v>875.94096000000002</v>
      </c>
      <c r="G328" s="25"/>
      <c r="I328" s="36"/>
      <c r="J328" s="20"/>
    </row>
    <row r="329" spans="1:10" ht="26.4">
      <c r="A329" s="16"/>
      <c r="B329" s="17" t="s">
        <v>313</v>
      </c>
      <c r="C329" s="16"/>
      <c r="D329" s="16"/>
      <c r="E329" s="18"/>
      <c r="F329" s="19"/>
      <c r="G329" s="25"/>
    </row>
    <row r="330" spans="1:10" ht="13.2">
      <c r="A330" s="16">
        <v>1</v>
      </c>
      <c r="B330" s="30" t="s">
        <v>12</v>
      </c>
      <c r="C330" s="16"/>
      <c r="D330" s="16"/>
      <c r="E330" s="18"/>
      <c r="F330" s="27"/>
      <c r="G330" s="25"/>
    </row>
    <row r="331" spans="1:10" ht="45.6">
      <c r="A331" s="16">
        <v>2</v>
      </c>
      <c r="B331" s="24" t="s">
        <v>314</v>
      </c>
      <c r="C331" s="16" t="s">
        <v>14</v>
      </c>
      <c r="D331" s="16">
        <v>656</v>
      </c>
      <c r="E331" s="18">
        <v>1.1679999999999999</v>
      </c>
      <c r="F331" s="19">
        <f t="shared" ref="F331:F342" si="21">ROUND(E331*D331,5)</f>
        <v>766.20799999999997</v>
      </c>
      <c r="G331" s="25"/>
    </row>
    <row r="332" spans="1:10" ht="22.8">
      <c r="A332" s="16">
        <v>3</v>
      </c>
      <c r="B332" s="24" t="s">
        <v>315</v>
      </c>
      <c r="C332" s="16" t="s">
        <v>14</v>
      </c>
      <c r="D332" s="16">
        <v>48</v>
      </c>
      <c r="E332" s="18">
        <v>7.3109999999999999</v>
      </c>
      <c r="F332" s="19">
        <f t="shared" si="21"/>
        <v>350.928</v>
      </c>
      <c r="G332" s="25"/>
    </row>
    <row r="333" spans="1:10" ht="22.8">
      <c r="A333" s="16">
        <v>4</v>
      </c>
      <c r="B333" s="24" t="s">
        <v>316</v>
      </c>
      <c r="C333" s="16" t="s">
        <v>17</v>
      </c>
      <c r="D333" s="16">
        <v>93.6</v>
      </c>
      <c r="E333" s="18">
        <v>0.71299999999999997</v>
      </c>
      <c r="F333" s="19">
        <f t="shared" si="21"/>
        <v>66.736800000000002</v>
      </c>
      <c r="G333" s="25"/>
      <c r="I333" s="59"/>
    </row>
    <row r="334" spans="1:10" ht="22.8">
      <c r="A334" s="16">
        <v>5</v>
      </c>
      <c r="B334" s="24" t="s">
        <v>317</v>
      </c>
      <c r="C334" s="16" t="s">
        <v>17</v>
      </c>
      <c r="D334" s="16">
        <v>1372.8</v>
      </c>
      <c r="E334" s="18">
        <v>3.5649999999999999</v>
      </c>
      <c r="F334" s="19">
        <f t="shared" si="21"/>
        <v>4894.0320000000002</v>
      </c>
      <c r="G334" s="25"/>
    </row>
    <row r="335" spans="1:10" ht="22.8">
      <c r="A335" s="16">
        <v>6</v>
      </c>
      <c r="B335" s="24" t="s">
        <v>318</v>
      </c>
      <c r="C335" s="16" t="s">
        <v>14</v>
      </c>
      <c r="D335" s="16">
        <v>704</v>
      </c>
      <c r="E335" s="18">
        <v>5.3999999999999999E-2</v>
      </c>
      <c r="F335" s="19">
        <f t="shared" si="21"/>
        <v>38.015999999999998</v>
      </c>
      <c r="G335" s="25"/>
      <c r="I335" s="59"/>
    </row>
    <row r="336" spans="1:10" ht="22.8">
      <c r="A336" s="16">
        <v>7</v>
      </c>
      <c r="B336" s="24" t="s">
        <v>319</v>
      </c>
      <c r="C336" s="16" t="s">
        <v>14</v>
      </c>
      <c r="D336" s="16">
        <v>133.6</v>
      </c>
      <c r="E336" s="18">
        <v>16.527000000000001</v>
      </c>
      <c r="F336" s="19">
        <f t="shared" si="21"/>
        <v>2208.0072</v>
      </c>
      <c r="G336" s="25"/>
      <c r="I336" s="59"/>
    </row>
    <row r="337" spans="1:9" ht="22.8">
      <c r="A337" s="16">
        <v>8</v>
      </c>
      <c r="B337" s="24" t="s">
        <v>255</v>
      </c>
      <c r="C337" s="16" t="s">
        <v>14</v>
      </c>
      <c r="D337" s="16">
        <v>267.2</v>
      </c>
      <c r="E337" s="18">
        <v>17.152000000000001</v>
      </c>
      <c r="F337" s="19">
        <f t="shared" si="21"/>
        <v>4583.0144</v>
      </c>
      <c r="G337" s="25"/>
    </row>
    <row r="338" spans="1:9" ht="22.8">
      <c r="A338" s="16">
        <v>9</v>
      </c>
      <c r="B338" s="24" t="s">
        <v>320</v>
      </c>
      <c r="C338" s="16" t="s">
        <v>14</v>
      </c>
      <c r="D338" s="16">
        <v>80</v>
      </c>
      <c r="E338" s="18">
        <v>11.624000000000001</v>
      </c>
      <c r="F338" s="19">
        <f t="shared" si="21"/>
        <v>929.92</v>
      </c>
      <c r="G338" s="25"/>
    </row>
    <row r="339" spans="1:9" ht="34.200000000000003">
      <c r="A339" s="16">
        <v>10</v>
      </c>
      <c r="B339" s="24" t="s">
        <v>321</v>
      </c>
      <c r="C339" s="16" t="s">
        <v>37</v>
      </c>
      <c r="D339" s="16">
        <v>2670</v>
      </c>
      <c r="E339" s="18">
        <v>3.948</v>
      </c>
      <c r="F339" s="19">
        <f t="shared" si="21"/>
        <v>10541.16</v>
      </c>
      <c r="G339" s="25"/>
    </row>
    <row r="340" spans="1:9" ht="34.200000000000003">
      <c r="A340" s="16">
        <v>11</v>
      </c>
      <c r="B340" s="24" t="s">
        <v>322</v>
      </c>
      <c r="C340" s="16" t="s">
        <v>37</v>
      </c>
      <c r="D340" s="16">
        <v>2670</v>
      </c>
      <c r="E340" s="18">
        <v>4.1609999999999996</v>
      </c>
      <c r="F340" s="19">
        <f t="shared" si="21"/>
        <v>11109.87</v>
      </c>
      <c r="G340" s="25"/>
    </row>
    <row r="341" spans="1:9" ht="22.8">
      <c r="A341" s="16">
        <v>12</v>
      </c>
      <c r="B341" s="24" t="s">
        <v>323</v>
      </c>
      <c r="C341" s="16" t="s">
        <v>37</v>
      </c>
      <c r="D341" s="16">
        <v>2670</v>
      </c>
      <c r="E341" s="18">
        <v>14.331</v>
      </c>
      <c r="F341" s="19">
        <f t="shared" si="21"/>
        <v>38263.769999999997</v>
      </c>
      <c r="G341" s="25"/>
    </row>
    <row r="342" spans="1:9" ht="22.8">
      <c r="A342" s="16">
        <v>13</v>
      </c>
      <c r="B342" s="24" t="s">
        <v>324</v>
      </c>
      <c r="C342" s="16" t="s">
        <v>325</v>
      </c>
      <c r="D342" s="16">
        <v>0.58799999999999997</v>
      </c>
      <c r="E342" s="18">
        <v>130.37299999999999</v>
      </c>
      <c r="F342" s="19">
        <f t="shared" si="21"/>
        <v>76.659319999999994</v>
      </c>
      <c r="G342" s="25"/>
    </row>
    <row r="343" spans="1:9" ht="22.8">
      <c r="A343" s="16">
        <v>14</v>
      </c>
      <c r="B343" s="31" t="s">
        <v>326</v>
      </c>
      <c r="C343" s="72"/>
      <c r="D343" s="44"/>
      <c r="E343" s="56"/>
      <c r="F343" s="63"/>
      <c r="G343" s="25"/>
    </row>
    <row r="344" spans="1:9" ht="22.8">
      <c r="A344" s="16">
        <v>15</v>
      </c>
      <c r="B344" s="24" t="s">
        <v>327</v>
      </c>
      <c r="C344" s="16" t="s">
        <v>14</v>
      </c>
      <c r="D344" s="16">
        <v>124</v>
      </c>
      <c r="E344" s="18">
        <v>6.0919999999999996</v>
      </c>
      <c r="F344" s="19">
        <f t="shared" ref="F344:F350" si="22">ROUND(E344*D344,5)</f>
        <v>755.40800000000002</v>
      </c>
      <c r="G344" s="25"/>
    </row>
    <row r="345" spans="1:9" ht="22.8">
      <c r="A345" s="16">
        <v>16</v>
      </c>
      <c r="B345" s="24" t="s">
        <v>328</v>
      </c>
      <c r="C345" s="16" t="s">
        <v>17</v>
      </c>
      <c r="D345" s="16">
        <v>226.2</v>
      </c>
      <c r="E345" s="18">
        <v>0.71299999999999997</v>
      </c>
      <c r="F345" s="19">
        <f t="shared" si="22"/>
        <v>161.28059999999999</v>
      </c>
      <c r="G345" s="25"/>
    </row>
    <row r="346" spans="1:9" ht="22.8">
      <c r="A346" s="16">
        <v>17</v>
      </c>
      <c r="B346" s="24" t="s">
        <v>329</v>
      </c>
      <c r="C346" s="16" t="s">
        <v>17</v>
      </c>
      <c r="D346" s="16">
        <v>226.2</v>
      </c>
      <c r="E346" s="18">
        <v>3.5649999999999999</v>
      </c>
      <c r="F346" s="19">
        <f t="shared" si="22"/>
        <v>806.40300000000002</v>
      </c>
      <c r="G346" s="25"/>
      <c r="I346" s="59"/>
    </row>
    <row r="347" spans="1:9" ht="22.8">
      <c r="A347" s="16">
        <v>18</v>
      </c>
      <c r="B347" s="24" t="s">
        <v>318</v>
      </c>
      <c r="C347" s="16" t="s">
        <v>14</v>
      </c>
      <c r="D347" s="16">
        <v>116</v>
      </c>
      <c r="E347" s="18">
        <v>5.3999999999999999E-2</v>
      </c>
      <c r="F347" s="19">
        <f t="shared" si="22"/>
        <v>6.2640000000000002</v>
      </c>
      <c r="G347" s="25"/>
    </row>
    <row r="348" spans="1:9" ht="22.8">
      <c r="A348" s="16">
        <v>19</v>
      </c>
      <c r="B348" s="24" t="s">
        <v>330</v>
      </c>
      <c r="C348" s="16" t="s">
        <v>14</v>
      </c>
      <c r="D348" s="16">
        <v>8</v>
      </c>
      <c r="E348" s="18">
        <v>1.7649999999999999</v>
      </c>
      <c r="F348" s="19">
        <f t="shared" si="22"/>
        <v>14.12</v>
      </c>
      <c r="G348" s="25"/>
      <c r="I348" s="59"/>
    </row>
    <row r="349" spans="1:9" ht="22.8">
      <c r="A349" s="16">
        <v>20</v>
      </c>
      <c r="B349" s="24" t="s">
        <v>331</v>
      </c>
      <c r="C349" s="16" t="s">
        <v>14</v>
      </c>
      <c r="D349" s="16">
        <v>16.399999999999999</v>
      </c>
      <c r="E349" s="18">
        <v>10.728</v>
      </c>
      <c r="F349" s="19">
        <f t="shared" si="22"/>
        <v>175.9392</v>
      </c>
      <c r="G349" s="25"/>
      <c r="I349" s="59"/>
    </row>
    <row r="350" spans="1:9" ht="22.8">
      <c r="A350" s="16">
        <v>21</v>
      </c>
      <c r="B350" s="24" t="s">
        <v>332</v>
      </c>
      <c r="C350" s="16" t="s">
        <v>14</v>
      </c>
      <c r="D350" s="16">
        <v>100</v>
      </c>
      <c r="E350" s="18">
        <v>60.771000000000001</v>
      </c>
      <c r="F350" s="19">
        <f t="shared" si="22"/>
        <v>6077.1</v>
      </c>
      <c r="G350" s="25"/>
    </row>
    <row r="351" spans="1:9">
      <c r="A351" s="16">
        <v>22</v>
      </c>
      <c r="B351" s="24" t="s">
        <v>306</v>
      </c>
      <c r="C351" s="16"/>
      <c r="D351" s="16"/>
      <c r="E351" s="18"/>
      <c r="F351" s="19"/>
      <c r="G351" s="25"/>
    </row>
    <row r="352" spans="1:9">
      <c r="A352" s="16"/>
      <c r="B352" s="26" t="s">
        <v>333</v>
      </c>
      <c r="C352" s="16" t="s">
        <v>30</v>
      </c>
      <c r="D352" s="16">
        <v>785.28</v>
      </c>
      <c r="E352" s="18">
        <v>0.438</v>
      </c>
      <c r="F352" s="19">
        <f>ROUND(E352*D352,5)</f>
        <v>343.95263999999997</v>
      </c>
      <c r="G352" s="25"/>
    </row>
    <row r="353" spans="1:9">
      <c r="A353" s="16"/>
      <c r="B353" s="26" t="s">
        <v>334</v>
      </c>
      <c r="C353" s="16" t="s">
        <v>30</v>
      </c>
      <c r="D353" s="16">
        <v>674.4</v>
      </c>
      <c r="E353" s="18">
        <v>0.32100000000000001</v>
      </c>
      <c r="F353" s="19">
        <f>ROUND(E353*D353,5)</f>
        <v>216.48240000000001</v>
      </c>
      <c r="G353" s="25"/>
    </row>
    <row r="354" spans="1:9">
      <c r="A354" s="16"/>
      <c r="B354" s="26" t="s">
        <v>335</v>
      </c>
      <c r="C354" s="16" t="s">
        <v>101</v>
      </c>
      <c r="D354" s="16">
        <v>64</v>
      </c>
      <c r="E354" s="18">
        <v>0.14599999999999999</v>
      </c>
      <c r="F354" s="19">
        <f>ROUND(E354*D354,5)</f>
        <v>9.3439999999999994</v>
      </c>
      <c r="G354" s="25"/>
    </row>
    <row r="355" spans="1:9" ht="22.8">
      <c r="A355" s="16">
        <v>23</v>
      </c>
      <c r="B355" s="24" t="s">
        <v>336</v>
      </c>
      <c r="C355" s="16" t="s">
        <v>37</v>
      </c>
      <c r="D355" s="16">
        <v>252</v>
      </c>
      <c r="E355" s="18">
        <v>1.25</v>
      </c>
      <c r="F355" s="19">
        <f>ROUND(E355*D355,5)</f>
        <v>315</v>
      </c>
      <c r="G355" s="25"/>
    </row>
    <row r="356" spans="1:9" ht="22.8">
      <c r="A356" s="16">
        <v>24</v>
      </c>
      <c r="B356" s="24" t="s">
        <v>337</v>
      </c>
      <c r="C356" s="16" t="s">
        <v>37</v>
      </c>
      <c r="D356" s="16">
        <v>880</v>
      </c>
      <c r="E356" s="18">
        <v>5.008</v>
      </c>
      <c r="F356" s="19">
        <f>ROUND(E356*D356,5)</f>
        <v>4407.04</v>
      </c>
      <c r="G356" s="25"/>
    </row>
    <row r="357" spans="1:9">
      <c r="A357" s="16">
        <v>25</v>
      </c>
      <c r="B357" s="24" t="s">
        <v>135</v>
      </c>
      <c r="C357" s="16"/>
      <c r="D357" s="16"/>
      <c r="E357" s="18"/>
      <c r="F357" s="27"/>
      <c r="G357" s="25"/>
    </row>
    <row r="358" spans="1:9" ht="22.8">
      <c r="A358" s="16"/>
      <c r="B358" s="26" t="s">
        <v>338</v>
      </c>
      <c r="C358" s="16" t="s">
        <v>43</v>
      </c>
      <c r="D358" s="16">
        <v>352</v>
      </c>
      <c r="E358" s="18">
        <v>8.4629999999999992</v>
      </c>
      <c r="F358" s="27">
        <f t="shared" ref="F358:F364" si="23">+ROUND(D358*E358,5)</f>
        <v>2978.9760000000001</v>
      </c>
      <c r="G358" s="25"/>
    </row>
    <row r="359" spans="1:9" ht="22.8">
      <c r="A359" s="16"/>
      <c r="B359" s="26" t="s">
        <v>339</v>
      </c>
      <c r="C359" s="16" t="s">
        <v>43</v>
      </c>
      <c r="D359" s="16">
        <v>80</v>
      </c>
      <c r="E359" s="18">
        <v>8.4629999999999992</v>
      </c>
      <c r="F359" s="27">
        <f t="shared" si="23"/>
        <v>677.04</v>
      </c>
      <c r="G359" s="25"/>
    </row>
    <row r="360" spans="1:9" ht="22.8">
      <c r="A360" s="16"/>
      <c r="B360" s="26" t="s">
        <v>340</v>
      </c>
      <c r="C360" s="16" t="s">
        <v>43</v>
      </c>
      <c r="D360" s="16">
        <v>35.200000000000003</v>
      </c>
      <c r="E360" s="18">
        <v>1.226</v>
      </c>
      <c r="F360" s="27">
        <f t="shared" si="23"/>
        <v>43.155200000000001</v>
      </c>
      <c r="G360" s="25"/>
    </row>
    <row r="361" spans="1:9">
      <c r="A361" s="16"/>
      <c r="B361" s="26" t="s">
        <v>341</v>
      </c>
      <c r="C361" s="16" t="s">
        <v>43</v>
      </c>
      <c r="D361" s="16">
        <v>880</v>
      </c>
      <c r="E361" s="18">
        <v>2.9180000000000001</v>
      </c>
      <c r="F361" s="27">
        <f t="shared" si="23"/>
        <v>2567.84</v>
      </c>
      <c r="G361" s="25"/>
    </row>
    <row r="362" spans="1:9">
      <c r="A362" s="16"/>
      <c r="B362" s="26" t="s">
        <v>342</v>
      </c>
      <c r="C362" s="16" t="s">
        <v>43</v>
      </c>
      <c r="D362" s="16">
        <v>7.68</v>
      </c>
      <c r="E362" s="18">
        <v>0.875</v>
      </c>
      <c r="F362" s="27">
        <f t="shared" si="23"/>
        <v>6.72</v>
      </c>
      <c r="G362" s="25"/>
    </row>
    <row r="363" spans="1:9">
      <c r="A363" s="16"/>
      <c r="B363" s="26" t="s">
        <v>343</v>
      </c>
      <c r="C363" s="16" t="s">
        <v>43</v>
      </c>
      <c r="D363" s="16">
        <v>360</v>
      </c>
      <c r="E363" s="18">
        <v>1.605</v>
      </c>
      <c r="F363" s="27">
        <f t="shared" si="23"/>
        <v>577.79999999999995</v>
      </c>
      <c r="G363" s="25"/>
    </row>
    <row r="364" spans="1:9" ht="22.8">
      <c r="A364" s="16"/>
      <c r="B364" s="26" t="s">
        <v>344</v>
      </c>
      <c r="C364" s="16" t="s">
        <v>43</v>
      </c>
      <c r="D364" s="16">
        <v>1032</v>
      </c>
      <c r="E364" s="18">
        <v>0.75900000000000001</v>
      </c>
      <c r="F364" s="27">
        <f t="shared" si="23"/>
        <v>783.28800000000001</v>
      </c>
      <c r="G364" s="25"/>
    </row>
    <row r="365" spans="1:9">
      <c r="A365" s="16">
        <v>26</v>
      </c>
      <c r="B365" s="24" t="s">
        <v>345</v>
      </c>
      <c r="C365" s="16" t="s">
        <v>17</v>
      </c>
      <c r="D365" s="16">
        <v>1.4</v>
      </c>
      <c r="E365" s="18">
        <v>242.97800000000001</v>
      </c>
      <c r="F365" s="19">
        <f>ROUND(E365*D365,5)</f>
        <v>340.16919999999999</v>
      </c>
      <c r="G365" s="25"/>
      <c r="I365" s="59"/>
    </row>
    <row r="366" spans="1:9" ht="22.8">
      <c r="A366" s="16">
        <v>27</v>
      </c>
      <c r="B366" s="24" t="s">
        <v>346</v>
      </c>
      <c r="C366" s="16" t="s">
        <v>17</v>
      </c>
      <c r="D366" s="16">
        <v>5.97</v>
      </c>
      <c r="E366" s="18">
        <v>48.576999999999998</v>
      </c>
      <c r="F366" s="19">
        <f>ROUND(E366*D366,5)</f>
        <v>290.00468999999998</v>
      </c>
      <c r="G366" s="25"/>
    </row>
    <row r="367" spans="1:9" ht="26.4">
      <c r="A367" s="16">
        <v>28</v>
      </c>
      <c r="B367" s="17" t="s">
        <v>347</v>
      </c>
      <c r="C367" s="16"/>
      <c r="D367" s="16"/>
      <c r="E367" s="18"/>
      <c r="F367" s="19"/>
      <c r="G367" s="25"/>
      <c r="I367" s="59"/>
    </row>
    <row r="368" spans="1:9" ht="22.8">
      <c r="A368" s="16">
        <v>29</v>
      </c>
      <c r="B368" s="24" t="s">
        <v>348</v>
      </c>
      <c r="C368" s="16" t="s">
        <v>101</v>
      </c>
      <c r="D368" s="16">
        <v>8</v>
      </c>
      <c r="E368" s="18">
        <v>19.175000000000001</v>
      </c>
      <c r="F368" s="19">
        <f>ROUND(E368*D368,5)</f>
        <v>153.4</v>
      </c>
      <c r="G368" s="25"/>
      <c r="I368" s="59"/>
    </row>
    <row r="369" spans="1:9">
      <c r="A369" s="16">
        <v>30</v>
      </c>
      <c r="B369" s="24" t="s">
        <v>135</v>
      </c>
      <c r="C369" s="16"/>
      <c r="D369" s="16"/>
      <c r="E369" s="18"/>
      <c r="F369" s="27"/>
      <c r="G369" s="25"/>
    </row>
    <row r="370" spans="1:9" ht="22.8">
      <c r="A370" s="16"/>
      <c r="B370" s="26" t="s">
        <v>349</v>
      </c>
      <c r="C370" s="16" t="s">
        <v>43</v>
      </c>
      <c r="D370" s="16">
        <v>15.2</v>
      </c>
      <c r="E370" s="18">
        <v>0.96299999999999997</v>
      </c>
      <c r="F370" s="27">
        <f t="shared" ref="F370:F375" si="24">+ROUND(D370*E370,5)</f>
        <v>14.637600000000001</v>
      </c>
      <c r="G370" s="25"/>
    </row>
    <row r="371" spans="1:9" ht="22.8">
      <c r="A371" s="16"/>
      <c r="B371" s="26" t="s">
        <v>350</v>
      </c>
      <c r="C371" s="16" t="s">
        <v>43</v>
      </c>
      <c r="D371" s="16">
        <v>68.400000000000006</v>
      </c>
      <c r="E371" s="18">
        <v>1.7509999999999999</v>
      </c>
      <c r="F371" s="27">
        <f t="shared" si="24"/>
        <v>119.7684</v>
      </c>
      <c r="G371" s="25"/>
    </row>
    <row r="372" spans="1:9">
      <c r="A372" s="16"/>
      <c r="B372" s="26" t="s">
        <v>351</v>
      </c>
      <c r="C372" s="16" t="s">
        <v>37</v>
      </c>
      <c r="D372" s="16">
        <v>21.6</v>
      </c>
      <c r="E372" s="18">
        <v>0.83199999999999996</v>
      </c>
      <c r="F372" s="27">
        <f t="shared" si="24"/>
        <v>17.9712</v>
      </c>
      <c r="G372" s="25"/>
    </row>
    <row r="373" spans="1:9">
      <c r="A373" s="16"/>
      <c r="B373" s="26" t="s">
        <v>352</v>
      </c>
      <c r="C373" s="16" t="s">
        <v>30</v>
      </c>
      <c r="D373" s="16">
        <v>0.44</v>
      </c>
      <c r="E373" s="18">
        <v>0.7</v>
      </c>
      <c r="F373" s="27">
        <f t="shared" si="24"/>
        <v>0.308</v>
      </c>
      <c r="G373" s="25"/>
    </row>
    <row r="374" spans="1:9">
      <c r="A374" s="16"/>
      <c r="B374" s="26" t="s">
        <v>353</v>
      </c>
      <c r="C374" s="16" t="s">
        <v>101</v>
      </c>
      <c r="D374" s="16">
        <v>24</v>
      </c>
      <c r="E374" s="18">
        <v>2.9180000000000001</v>
      </c>
      <c r="F374" s="27">
        <f t="shared" si="24"/>
        <v>70.031999999999996</v>
      </c>
      <c r="G374" s="25"/>
    </row>
    <row r="375" spans="1:9">
      <c r="A375" s="16"/>
      <c r="B375" s="26" t="s">
        <v>354</v>
      </c>
      <c r="C375" s="16" t="s">
        <v>101</v>
      </c>
      <c r="D375" s="16">
        <v>8</v>
      </c>
      <c r="E375" s="18">
        <v>7.2949999999999999</v>
      </c>
      <c r="F375" s="27">
        <f t="shared" si="24"/>
        <v>58.36</v>
      </c>
      <c r="G375" s="25"/>
    </row>
    <row r="376" spans="1:9">
      <c r="A376" s="16">
        <v>31</v>
      </c>
      <c r="B376" s="24" t="s">
        <v>355</v>
      </c>
      <c r="C376" s="16" t="s">
        <v>17</v>
      </c>
      <c r="D376" s="16">
        <v>0.25800000000000001</v>
      </c>
      <c r="E376" s="18">
        <v>48.576999999999998</v>
      </c>
      <c r="F376" s="19">
        <f>ROUND(E376*D376,5)</f>
        <v>12.532870000000001</v>
      </c>
      <c r="G376" s="25"/>
    </row>
    <row r="377" spans="1:9" ht="22.8">
      <c r="A377" s="16">
        <v>32</v>
      </c>
      <c r="B377" s="31" t="s">
        <v>356</v>
      </c>
      <c r="C377" s="16"/>
      <c r="D377" s="16"/>
      <c r="E377" s="18"/>
      <c r="F377" s="19"/>
      <c r="G377" s="25"/>
    </row>
    <row r="378" spans="1:9" ht="22.8">
      <c r="A378" s="16">
        <v>33</v>
      </c>
      <c r="B378" s="24" t="s">
        <v>357</v>
      </c>
      <c r="C378" s="16" t="s">
        <v>14</v>
      </c>
      <c r="D378" s="16">
        <v>52</v>
      </c>
      <c r="E378" s="18">
        <v>6.0919999999999996</v>
      </c>
      <c r="F378" s="19">
        <f t="shared" ref="F378:F384" si="25">ROUND(E378*D378,5)</f>
        <v>316.78399999999999</v>
      </c>
      <c r="G378" s="25"/>
    </row>
    <row r="379" spans="1:9" ht="22.8">
      <c r="A379" s="16">
        <v>34</v>
      </c>
      <c r="B379" s="24" t="s">
        <v>328</v>
      </c>
      <c r="C379" s="16" t="s">
        <v>17</v>
      </c>
      <c r="D379" s="16">
        <v>51.32</v>
      </c>
      <c r="E379" s="18">
        <v>0.71299999999999997</v>
      </c>
      <c r="F379" s="19">
        <f t="shared" si="25"/>
        <v>36.591160000000002</v>
      </c>
      <c r="G379" s="25"/>
    </row>
    <row r="380" spans="1:9" ht="22.8">
      <c r="A380" s="16">
        <v>35</v>
      </c>
      <c r="B380" s="24" t="s">
        <v>358</v>
      </c>
      <c r="C380" s="16" t="s">
        <v>17</v>
      </c>
      <c r="D380" s="16">
        <v>51.32</v>
      </c>
      <c r="E380" s="18">
        <v>3.5649999999999999</v>
      </c>
      <c r="F380" s="19">
        <f t="shared" si="25"/>
        <v>182.95580000000001</v>
      </c>
      <c r="G380" s="25"/>
    </row>
    <row r="381" spans="1:9" ht="22.8">
      <c r="A381" s="16">
        <v>36</v>
      </c>
      <c r="B381" s="24" t="s">
        <v>318</v>
      </c>
      <c r="C381" s="16" t="s">
        <v>14</v>
      </c>
      <c r="D381" s="16">
        <v>26</v>
      </c>
      <c r="E381" s="18">
        <v>5.3999999999999999E-2</v>
      </c>
      <c r="F381" s="19">
        <f t="shared" si="25"/>
        <v>1.4039999999999999</v>
      </c>
      <c r="G381" s="25"/>
    </row>
    <row r="382" spans="1:9" ht="22.8">
      <c r="A382" s="16">
        <v>37</v>
      </c>
      <c r="B382" s="24" t="s">
        <v>330</v>
      </c>
      <c r="C382" s="16" t="s">
        <v>14</v>
      </c>
      <c r="D382" s="16">
        <v>26</v>
      </c>
      <c r="E382" s="18">
        <v>1.7649999999999999</v>
      </c>
      <c r="F382" s="19">
        <f t="shared" si="25"/>
        <v>45.89</v>
      </c>
      <c r="G382" s="25"/>
    </row>
    <row r="383" spans="1:9" ht="22.8">
      <c r="A383" s="16">
        <v>38</v>
      </c>
      <c r="B383" s="24" t="s">
        <v>331</v>
      </c>
      <c r="C383" s="16" t="s">
        <v>14</v>
      </c>
      <c r="D383" s="16">
        <v>7.6</v>
      </c>
      <c r="E383" s="18">
        <v>10.728</v>
      </c>
      <c r="F383" s="19">
        <f t="shared" si="25"/>
        <v>81.532799999999995</v>
      </c>
      <c r="G383" s="25"/>
    </row>
    <row r="384" spans="1:9" ht="22.8">
      <c r="A384" s="16">
        <v>39</v>
      </c>
      <c r="B384" s="24" t="s">
        <v>332</v>
      </c>
      <c r="C384" s="16" t="s">
        <v>14</v>
      </c>
      <c r="D384" s="16">
        <v>18.72</v>
      </c>
      <c r="E384" s="18">
        <v>60.771000000000001</v>
      </c>
      <c r="F384" s="19">
        <f t="shared" si="25"/>
        <v>1137.63312</v>
      </c>
      <c r="G384" s="25"/>
      <c r="I384" s="59"/>
    </row>
    <row r="385" spans="1:9">
      <c r="A385" s="16">
        <v>40</v>
      </c>
      <c r="B385" s="24" t="s">
        <v>306</v>
      </c>
      <c r="C385" s="16"/>
      <c r="D385" s="16"/>
      <c r="E385" s="18">
        <v>0</v>
      </c>
      <c r="F385" s="19"/>
      <c r="G385" s="25"/>
    </row>
    <row r="386" spans="1:9">
      <c r="A386" s="16"/>
      <c r="B386" s="26" t="s">
        <v>333</v>
      </c>
      <c r="C386" s="16" t="s">
        <v>30</v>
      </c>
      <c r="D386" s="16">
        <v>388.8</v>
      </c>
      <c r="E386" s="18">
        <v>0.438</v>
      </c>
      <c r="F386" s="19">
        <f>ROUND(E386*D386,5)</f>
        <v>170.2944</v>
      </c>
      <c r="G386" s="25"/>
    </row>
    <row r="387" spans="1:9">
      <c r="A387" s="16"/>
      <c r="B387" s="26" t="s">
        <v>334</v>
      </c>
      <c r="C387" s="16" t="s">
        <v>30</v>
      </c>
      <c r="D387" s="16">
        <v>340.8</v>
      </c>
      <c r="E387" s="18">
        <v>0.32100000000000001</v>
      </c>
      <c r="F387" s="19">
        <f>ROUND(E387*D387,5)</f>
        <v>109.3968</v>
      </c>
      <c r="G387" s="25"/>
    </row>
    <row r="388" spans="1:9">
      <c r="A388" s="16"/>
      <c r="B388" s="26" t="s">
        <v>335</v>
      </c>
      <c r="C388" s="16" t="s">
        <v>101</v>
      </c>
      <c r="D388" s="16">
        <v>64</v>
      </c>
      <c r="E388" s="18">
        <v>0.14599999999999999</v>
      </c>
      <c r="F388" s="19">
        <f>ROUND(E388*D388,5)</f>
        <v>9.3439999999999994</v>
      </c>
      <c r="G388" s="25"/>
    </row>
    <row r="389" spans="1:9" ht="22.8">
      <c r="A389" s="16">
        <v>41</v>
      </c>
      <c r="B389" s="24" t="s">
        <v>336</v>
      </c>
      <c r="C389" s="16" t="s">
        <v>37</v>
      </c>
      <c r="D389" s="16">
        <v>116</v>
      </c>
      <c r="E389" s="18">
        <v>1.25</v>
      </c>
      <c r="F389" s="19">
        <f>ROUND(E389*D389,5)</f>
        <v>145</v>
      </c>
      <c r="G389" s="25"/>
      <c r="I389" s="59"/>
    </row>
    <row r="390" spans="1:9" ht="22.8">
      <c r="A390" s="16">
        <v>42</v>
      </c>
      <c r="B390" s="24" t="s">
        <v>337</v>
      </c>
      <c r="C390" s="16" t="s">
        <v>37</v>
      </c>
      <c r="D390" s="16">
        <v>582.4</v>
      </c>
      <c r="E390" s="18">
        <v>5.008</v>
      </c>
      <c r="F390" s="19">
        <f>ROUND(E390*D390,5)</f>
        <v>2916.6592000000001</v>
      </c>
      <c r="G390" s="25"/>
      <c r="I390" s="59"/>
    </row>
    <row r="391" spans="1:9">
      <c r="A391" s="16">
        <v>43</v>
      </c>
      <c r="B391" s="24" t="s">
        <v>135</v>
      </c>
      <c r="C391" s="16"/>
      <c r="D391" s="16"/>
      <c r="E391" s="18"/>
      <c r="F391" s="27"/>
      <c r="G391" s="25"/>
    </row>
    <row r="392" spans="1:9" ht="22.8">
      <c r="A392" s="16"/>
      <c r="B392" s="26" t="s">
        <v>359</v>
      </c>
      <c r="C392" s="16" t="s">
        <v>43</v>
      </c>
      <c r="D392" s="16">
        <v>200</v>
      </c>
      <c r="E392" s="18">
        <v>8.4629999999999992</v>
      </c>
      <c r="F392" s="27">
        <f t="shared" ref="F392:F397" si="26">+ROUND(D392*E392,5)</f>
        <v>1692.6</v>
      </c>
      <c r="G392" s="25"/>
    </row>
    <row r="393" spans="1:9" ht="22.8">
      <c r="A393" s="16"/>
      <c r="B393" s="26" t="s">
        <v>360</v>
      </c>
      <c r="C393" s="16" t="s">
        <v>43</v>
      </c>
      <c r="D393" s="16">
        <v>70.400000000000006</v>
      </c>
      <c r="E393" s="18">
        <v>1.226</v>
      </c>
      <c r="F393" s="27">
        <f t="shared" si="26"/>
        <v>86.310400000000001</v>
      </c>
      <c r="G393" s="25"/>
    </row>
    <row r="394" spans="1:9">
      <c r="A394" s="16"/>
      <c r="B394" s="26" t="s">
        <v>341</v>
      </c>
      <c r="C394" s="16" t="s">
        <v>37</v>
      </c>
      <c r="D394" s="16">
        <v>582.4</v>
      </c>
      <c r="E394" s="18">
        <v>2.9180000000000001</v>
      </c>
      <c r="F394" s="27">
        <f t="shared" si="26"/>
        <v>1699.4431999999999</v>
      </c>
      <c r="G394" s="25"/>
    </row>
    <row r="395" spans="1:9">
      <c r="A395" s="16"/>
      <c r="B395" s="26" t="s">
        <v>361</v>
      </c>
      <c r="C395" s="16" t="s">
        <v>30</v>
      </c>
      <c r="D395" s="16">
        <v>2.92</v>
      </c>
      <c r="E395" s="18">
        <v>0.875</v>
      </c>
      <c r="F395" s="27">
        <f t="shared" si="26"/>
        <v>2.5550000000000002</v>
      </c>
      <c r="G395" s="25"/>
    </row>
    <row r="396" spans="1:9">
      <c r="A396" s="16"/>
      <c r="B396" s="26" t="s">
        <v>343</v>
      </c>
      <c r="C396" s="16" t="s">
        <v>101</v>
      </c>
      <c r="D396" s="16">
        <v>120</v>
      </c>
      <c r="E396" s="18">
        <v>1.605</v>
      </c>
      <c r="F396" s="27">
        <f t="shared" si="26"/>
        <v>192.6</v>
      </c>
      <c r="G396" s="25"/>
    </row>
    <row r="397" spans="1:9" ht="22.8">
      <c r="A397" s="16"/>
      <c r="B397" s="26" t="s">
        <v>362</v>
      </c>
      <c r="C397" s="16" t="s">
        <v>43</v>
      </c>
      <c r="D397" s="16">
        <v>648</v>
      </c>
      <c r="E397" s="18">
        <v>0.75900000000000001</v>
      </c>
      <c r="F397" s="27">
        <f t="shared" si="26"/>
        <v>491.83199999999999</v>
      </c>
      <c r="G397" s="25"/>
    </row>
    <row r="398" spans="1:9">
      <c r="A398" s="16">
        <v>44</v>
      </c>
      <c r="B398" s="24" t="s">
        <v>345</v>
      </c>
      <c r="C398" s="16" t="s">
        <v>17</v>
      </c>
      <c r="D398" s="16">
        <v>0.53800000000000003</v>
      </c>
      <c r="E398" s="18">
        <v>242.90199999999999</v>
      </c>
      <c r="F398" s="19">
        <f>ROUND(E398*D398,5)</f>
        <v>130.68127999999999</v>
      </c>
      <c r="G398" s="25"/>
    </row>
    <row r="399" spans="1:9" ht="22.8">
      <c r="A399" s="16">
        <v>45</v>
      </c>
      <c r="B399" s="24" t="s">
        <v>346</v>
      </c>
      <c r="C399" s="16" t="s">
        <v>17</v>
      </c>
      <c r="D399" s="16">
        <v>2.86</v>
      </c>
      <c r="E399" s="18">
        <v>48.576999999999998</v>
      </c>
      <c r="F399" s="19">
        <f>ROUND(E399*D399,5)</f>
        <v>138.93021999999999</v>
      </c>
      <c r="G399" s="25"/>
    </row>
    <row r="400" spans="1:9" ht="26.4">
      <c r="A400" s="16">
        <v>46</v>
      </c>
      <c r="B400" s="17" t="s">
        <v>363</v>
      </c>
      <c r="C400" s="16"/>
      <c r="D400" s="16"/>
      <c r="E400" s="18"/>
      <c r="F400" s="19"/>
      <c r="G400" s="25"/>
      <c r="I400" s="59"/>
    </row>
    <row r="401" spans="1:20" ht="22.8">
      <c r="A401" s="16">
        <v>47</v>
      </c>
      <c r="B401" s="24" t="s">
        <v>364</v>
      </c>
      <c r="C401" s="16" t="s">
        <v>14</v>
      </c>
      <c r="D401" s="16">
        <v>1</v>
      </c>
      <c r="E401" s="18">
        <v>6.0919999999999996</v>
      </c>
      <c r="F401" s="19">
        <f t="shared" ref="F401:F408" si="27">ROUND(E401*D401,5)</f>
        <v>6.0919999999999996</v>
      </c>
      <c r="G401" s="25"/>
    </row>
    <row r="402" spans="1:20" ht="22.8">
      <c r="A402" s="16">
        <v>48</v>
      </c>
      <c r="B402" s="24" t="s">
        <v>328</v>
      </c>
      <c r="C402" s="16" t="s">
        <v>17</v>
      </c>
      <c r="D402" s="16">
        <v>0.45</v>
      </c>
      <c r="E402" s="18">
        <v>0.71299999999999997</v>
      </c>
      <c r="F402" s="19">
        <f t="shared" si="27"/>
        <v>0.32085000000000002</v>
      </c>
      <c r="G402" s="25"/>
      <c r="I402" s="59"/>
    </row>
    <row r="403" spans="1:20" ht="22.8">
      <c r="A403" s="16">
        <v>49</v>
      </c>
      <c r="B403" s="24" t="s">
        <v>365</v>
      </c>
      <c r="C403" s="16" t="s">
        <v>17</v>
      </c>
      <c r="D403" s="16">
        <v>0.45</v>
      </c>
      <c r="E403" s="18">
        <v>3.5649999999999999</v>
      </c>
      <c r="F403" s="19">
        <f t="shared" si="27"/>
        <v>1.60425</v>
      </c>
      <c r="G403" s="25"/>
      <c r="I403" s="59"/>
    </row>
    <row r="404" spans="1:20" ht="22.8">
      <c r="A404" s="16">
        <v>50</v>
      </c>
      <c r="B404" s="24" t="s">
        <v>318</v>
      </c>
      <c r="C404" s="16" t="s">
        <v>14</v>
      </c>
      <c r="D404" s="16">
        <v>1</v>
      </c>
      <c r="E404" s="18">
        <v>5.3999999999999999E-2</v>
      </c>
      <c r="F404" s="19">
        <f t="shared" si="27"/>
        <v>5.3999999999999999E-2</v>
      </c>
      <c r="G404" s="25"/>
    </row>
    <row r="405" spans="1:20" ht="22.8">
      <c r="A405" s="16">
        <v>51</v>
      </c>
      <c r="B405" s="24" t="s">
        <v>330</v>
      </c>
      <c r="C405" s="16" t="s">
        <v>14</v>
      </c>
      <c r="D405" s="16">
        <v>1</v>
      </c>
      <c r="E405" s="18">
        <v>1.7649999999999999</v>
      </c>
      <c r="F405" s="19">
        <f t="shared" si="27"/>
        <v>1.7649999999999999</v>
      </c>
      <c r="G405" s="25"/>
    </row>
    <row r="406" spans="1:20" ht="22.8">
      <c r="A406" s="16">
        <v>52</v>
      </c>
      <c r="B406" s="24" t="s">
        <v>255</v>
      </c>
      <c r="C406" s="16" t="s">
        <v>14</v>
      </c>
      <c r="D406" s="16">
        <v>7.1999999999999995E-2</v>
      </c>
      <c r="E406" s="18">
        <v>17.152000000000001</v>
      </c>
      <c r="F406" s="19">
        <f t="shared" si="27"/>
        <v>1.2349399999999999</v>
      </c>
      <c r="G406" s="25"/>
    </row>
    <row r="407" spans="1:20" ht="22.8">
      <c r="A407" s="16">
        <v>53</v>
      </c>
      <c r="B407" s="24" t="s">
        <v>366</v>
      </c>
      <c r="C407" s="16" t="s">
        <v>14</v>
      </c>
      <c r="D407" s="16">
        <v>0.16</v>
      </c>
      <c r="E407" s="18">
        <v>47.850999999999999</v>
      </c>
      <c r="F407" s="19">
        <f t="shared" si="27"/>
        <v>7.6561599999999999</v>
      </c>
      <c r="G407" s="25"/>
    </row>
    <row r="408" spans="1:20" ht="22.8">
      <c r="A408" s="16">
        <v>54</v>
      </c>
      <c r="B408" s="24" t="s">
        <v>367</v>
      </c>
      <c r="C408" s="16" t="s">
        <v>101</v>
      </c>
      <c r="D408" s="16">
        <v>8</v>
      </c>
      <c r="E408" s="18">
        <v>12.815</v>
      </c>
      <c r="F408" s="19">
        <f t="shared" si="27"/>
        <v>102.52</v>
      </c>
      <c r="G408" s="25"/>
    </row>
    <row r="409" spans="1:20" ht="26.4">
      <c r="A409" s="16"/>
      <c r="B409" s="30" t="s">
        <v>368</v>
      </c>
      <c r="C409" s="33"/>
      <c r="D409" s="33"/>
      <c r="E409" s="34"/>
      <c r="F409" s="73">
        <f>+ROUND(SUM(F331:F408),5)</f>
        <v>105538.34329999999</v>
      </c>
      <c r="G409" s="25"/>
      <c r="I409" s="36"/>
      <c r="J409" s="20"/>
    </row>
    <row r="410" spans="1:20" s="43" customFormat="1" ht="13.8">
      <c r="A410" s="37"/>
      <c r="B410" s="38" t="s">
        <v>124</v>
      </c>
      <c r="C410" s="39"/>
      <c r="D410" s="40"/>
      <c r="E410" s="41"/>
      <c r="F410" s="42"/>
      <c r="G410" s="25"/>
      <c r="H410" s="21"/>
    </row>
    <row r="411" spans="1:20" ht="22.8">
      <c r="A411" s="44">
        <v>1</v>
      </c>
      <c r="B411" s="24" t="s">
        <v>369</v>
      </c>
      <c r="C411" s="60" t="s">
        <v>208</v>
      </c>
      <c r="D411" s="44">
        <v>4</v>
      </c>
      <c r="E411" s="18">
        <v>502.5</v>
      </c>
      <c r="F411" s="47">
        <f>+ROUND(D411*E411,5)</f>
        <v>2010</v>
      </c>
      <c r="G411" s="25"/>
      <c r="I411" s="48"/>
      <c r="J411" s="49"/>
      <c r="K411" s="50"/>
      <c r="L411" s="51"/>
      <c r="T411" s="52"/>
    </row>
    <row r="412" spans="1:20" ht="13.8">
      <c r="A412" s="44">
        <v>2</v>
      </c>
      <c r="B412" s="74" t="s">
        <v>370</v>
      </c>
      <c r="C412" s="60" t="s">
        <v>208</v>
      </c>
      <c r="D412" s="44">
        <v>4</v>
      </c>
      <c r="E412" s="18">
        <v>263</v>
      </c>
      <c r="F412" s="47">
        <f>+ROUND(D412*E412,5)</f>
        <v>1052</v>
      </c>
      <c r="G412" s="25"/>
      <c r="I412" s="48"/>
      <c r="J412" s="49"/>
      <c r="K412" s="50"/>
      <c r="L412" s="51"/>
      <c r="T412" s="52"/>
    </row>
    <row r="413" spans="1:20" ht="16.8">
      <c r="A413" s="53"/>
      <c r="B413" s="54" t="s">
        <v>128</v>
      </c>
      <c r="C413" s="55"/>
      <c r="D413" s="44"/>
      <c r="E413" s="56"/>
      <c r="F413" s="57">
        <f>ROUND(SUM(F411:F412),5)</f>
        <v>3062</v>
      </c>
      <c r="G413" s="25"/>
    </row>
    <row r="414" spans="1:20" ht="16.8">
      <c r="A414" s="53"/>
      <c r="B414" s="54" t="s">
        <v>371</v>
      </c>
      <c r="C414" s="55"/>
      <c r="D414" s="44"/>
      <c r="E414" s="56"/>
      <c r="F414" s="75">
        <f>+ROUND(F413+F409,5)</f>
        <v>108600.34329999999</v>
      </c>
      <c r="G414" s="25"/>
    </row>
    <row r="415" spans="1:20" ht="26.4">
      <c r="A415" s="28"/>
      <c r="B415" s="17" t="s">
        <v>372</v>
      </c>
      <c r="C415" s="28"/>
      <c r="D415" s="28"/>
      <c r="E415" s="73"/>
      <c r="F415" s="76"/>
      <c r="G415" s="25"/>
    </row>
    <row r="416" spans="1:20" ht="24">
      <c r="A416" s="16">
        <v>1</v>
      </c>
      <c r="B416" s="28" t="s">
        <v>373</v>
      </c>
      <c r="C416" s="16"/>
      <c r="D416" s="16"/>
      <c r="E416" s="18"/>
      <c r="F416" s="63"/>
      <c r="G416" s="25"/>
    </row>
    <row r="417" spans="1:7" ht="34.200000000000003">
      <c r="A417" s="16">
        <v>2</v>
      </c>
      <c r="B417" s="24" t="s">
        <v>374</v>
      </c>
      <c r="C417" s="16" t="s">
        <v>14</v>
      </c>
      <c r="D417" s="16">
        <v>320</v>
      </c>
      <c r="E417" s="18">
        <v>0.20499999999999999</v>
      </c>
      <c r="F417" s="19">
        <f t="shared" ref="F417:F424" si="28">ROUND(E417*D417,5)</f>
        <v>65.599999999999994</v>
      </c>
      <c r="G417" s="25"/>
    </row>
    <row r="418" spans="1:7" ht="22.8">
      <c r="A418" s="16">
        <v>3</v>
      </c>
      <c r="B418" s="24" t="s">
        <v>375</v>
      </c>
      <c r="C418" s="16" t="s">
        <v>14</v>
      </c>
      <c r="D418" s="16">
        <v>320</v>
      </c>
      <c r="E418" s="18">
        <v>0.67400000000000004</v>
      </c>
      <c r="F418" s="19">
        <f t="shared" si="28"/>
        <v>215.68</v>
      </c>
      <c r="G418" s="25"/>
    </row>
    <row r="419" spans="1:7">
      <c r="A419" s="16">
        <v>4</v>
      </c>
      <c r="B419" s="24" t="s">
        <v>376</v>
      </c>
      <c r="C419" s="16" t="s">
        <v>17</v>
      </c>
      <c r="D419" s="16">
        <v>624</v>
      </c>
      <c r="E419" s="18">
        <v>3.5649999999999999</v>
      </c>
      <c r="F419" s="19">
        <f t="shared" si="28"/>
        <v>2224.56</v>
      </c>
      <c r="G419" s="25"/>
    </row>
    <row r="420" spans="1:7" ht="34.200000000000003">
      <c r="A420" s="16">
        <v>5</v>
      </c>
      <c r="B420" s="24" t="s">
        <v>377</v>
      </c>
      <c r="C420" s="16" t="s">
        <v>14</v>
      </c>
      <c r="D420" s="16">
        <v>320</v>
      </c>
      <c r="E420" s="18">
        <v>5.3999999999999999E-2</v>
      </c>
      <c r="F420" s="19">
        <f t="shared" si="28"/>
        <v>17.28</v>
      </c>
      <c r="G420" s="25"/>
    </row>
    <row r="421" spans="1:7" ht="34.200000000000003">
      <c r="A421" s="16">
        <v>6</v>
      </c>
      <c r="B421" s="24" t="s">
        <v>378</v>
      </c>
      <c r="C421" s="16" t="s">
        <v>37</v>
      </c>
      <c r="D421" s="16">
        <v>800</v>
      </c>
      <c r="E421" s="18">
        <v>1.7999999999999999E-2</v>
      </c>
      <c r="F421" s="19">
        <f t="shared" si="28"/>
        <v>14.4</v>
      </c>
      <c r="G421" s="25"/>
    </row>
    <row r="422" spans="1:7" ht="22.8">
      <c r="A422" s="16">
        <v>7</v>
      </c>
      <c r="B422" s="24" t="s">
        <v>379</v>
      </c>
      <c r="C422" s="16" t="s">
        <v>37</v>
      </c>
      <c r="D422" s="16">
        <v>800</v>
      </c>
      <c r="E422" s="18">
        <v>0.38900000000000001</v>
      </c>
      <c r="F422" s="19">
        <f t="shared" si="28"/>
        <v>311.2</v>
      </c>
      <c r="G422" s="25"/>
    </row>
    <row r="423" spans="1:7" ht="45.6">
      <c r="A423" s="16">
        <v>8</v>
      </c>
      <c r="B423" s="24" t="s">
        <v>380</v>
      </c>
      <c r="C423" s="16" t="s">
        <v>14</v>
      </c>
      <c r="D423" s="16">
        <v>80</v>
      </c>
      <c r="E423" s="18">
        <v>60.411999999999999</v>
      </c>
      <c r="F423" s="19">
        <f t="shared" si="28"/>
        <v>4832.96</v>
      </c>
      <c r="G423" s="25"/>
    </row>
    <row r="424" spans="1:7" ht="45.6">
      <c r="A424" s="16">
        <v>9</v>
      </c>
      <c r="B424" s="24" t="s">
        <v>381</v>
      </c>
      <c r="C424" s="16" t="s">
        <v>37</v>
      </c>
      <c r="D424" s="16">
        <v>800</v>
      </c>
      <c r="E424" s="18">
        <v>18.866</v>
      </c>
      <c r="F424" s="19">
        <f t="shared" si="28"/>
        <v>15092.8</v>
      </c>
      <c r="G424" s="25"/>
    </row>
    <row r="425" spans="1:7" ht="22.8">
      <c r="A425" s="16">
        <v>10</v>
      </c>
      <c r="B425" s="24" t="s">
        <v>382</v>
      </c>
      <c r="C425" s="16" t="s">
        <v>17</v>
      </c>
      <c r="D425" s="16">
        <v>0.92</v>
      </c>
      <c r="E425" s="18">
        <v>112.452</v>
      </c>
      <c r="F425" s="19">
        <f>+ROUND(D425*E425,5)</f>
        <v>103.45583999999999</v>
      </c>
      <c r="G425" s="25"/>
    </row>
    <row r="426" spans="1:7" ht="22.8">
      <c r="A426" s="16">
        <v>11</v>
      </c>
      <c r="B426" s="24" t="s">
        <v>383</v>
      </c>
      <c r="C426" s="16"/>
      <c r="D426" s="16"/>
      <c r="E426" s="18"/>
      <c r="F426" s="19"/>
      <c r="G426" s="25"/>
    </row>
    <row r="427" spans="1:7">
      <c r="A427" s="16"/>
      <c r="B427" s="26" t="s">
        <v>384</v>
      </c>
      <c r="C427" s="16" t="s">
        <v>43</v>
      </c>
      <c r="D427" s="16">
        <v>24.85</v>
      </c>
      <c r="E427" s="18">
        <v>12.315</v>
      </c>
      <c r="F427" s="27">
        <f>+ROUND(D427*E427,5)</f>
        <v>306.02775000000003</v>
      </c>
      <c r="G427" s="25"/>
    </row>
    <row r="428" spans="1:7">
      <c r="A428" s="16"/>
      <c r="B428" s="26" t="s">
        <v>385</v>
      </c>
      <c r="C428" s="16" t="s">
        <v>43</v>
      </c>
      <c r="D428" s="16">
        <v>18.100000000000001</v>
      </c>
      <c r="E428" s="18">
        <v>7.0910000000000002</v>
      </c>
      <c r="F428" s="27">
        <f>+ROUND(D428*E428,5)</f>
        <v>128.34710000000001</v>
      </c>
      <c r="G428" s="25"/>
    </row>
    <row r="429" spans="1:7">
      <c r="A429" s="16"/>
      <c r="B429" s="26" t="s">
        <v>386</v>
      </c>
      <c r="C429" s="16" t="s">
        <v>43</v>
      </c>
      <c r="D429" s="16">
        <v>16.22</v>
      </c>
      <c r="E429" s="18">
        <v>3.254</v>
      </c>
      <c r="F429" s="27">
        <f>+ROUND(D429*E429,5)</f>
        <v>52.779879999999999</v>
      </c>
      <c r="G429" s="25"/>
    </row>
    <row r="430" spans="1:7" ht="22.8">
      <c r="A430" s="16">
        <v>12</v>
      </c>
      <c r="B430" s="24" t="s">
        <v>387</v>
      </c>
      <c r="C430" s="16" t="s">
        <v>17</v>
      </c>
      <c r="D430" s="16">
        <v>0.92</v>
      </c>
      <c r="E430" s="18">
        <v>48.576999999999998</v>
      </c>
      <c r="F430" s="27">
        <f>+ROUND(D430*E430,5)</f>
        <v>44.690840000000001</v>
      </c>
      <c r="G430" s="25"/>
    </row>
    <row r="431" spans="1:7" ht="22.8">
      <c r="A431" s="16">
        <v>13</v>
      </c>
      <c r="B431" s="24" t="s">
        <v>388</v>
      </c>
      <c r="C431" s="16" t="s">
        <v>17</v>
      </c>
      <c r="D431" s="16">
        <v>0.25</v>
      </c>
      <c r="E431" s="18">
        <v>112.452</v>
      </c>
      <c r="F431" s="27">
        <f>+ROUND(D431*E431,5)</f>
        <v>28.113</v>
      </c>
      <c r="G431" s="25"/>
    </row>
    <row r="432" spans="1:7" ht="22.8">
      <c r="A432" s="16">
        <v>14</v>
      </c>
      <c r="B432" s="24" t="s">
        <v>389</v>
      </c>
      <c r="C432" s="16"/>
      <c r="D432" s="16"/>
      <c r="E432" s="18"/>
      <c r="F432" s="19"/>
      <c r="G432" s="25"/>
    </row>
    <row r="433" spans="1:7">
      <c r="A433" s="16"/>
      <c r="B433" s="26" t="s">
        <v>384</v>
      </c>
      <c r="C433" s="16" t="s">
        <v>43</v>
      </c>
      <c r="D433" s="16">
        <v>2</v>
      </c>
      <c r="E433" s="18">
        <v>12.315</v>
      </c>
      <c r="F433" s="27">
        <f>+ROUND(D433*E433,5)</f>
        <v>24.63</v>
      </c>
      <c r="G433" s="25"/>
    </row>
    <row r="434" spans="1:7">
      <c r="A434" s="16"/>
      <c r="B434" s="26" t="s">
        <v>385</v>
      </c>
      <c r="C434" s="16" t="s">
        <v>43</v>
      </c>
      <c r="D434" s="16">
        <v>8</v>
      </c>
      <c r="E434" s="18">
        <v>7.0910000000000002</v>
      </c>
      <c r="F434" s="27">
        <f>+ROUND(D434*E434,5)</f>
        <v>56.728000000000002</v>
      </c>
      <c r="G434" s="25"/>
    </row>
    <row r="435" spans="1:7">
      <c r="A435" s="16"/>
      <c r="B435" s="26" t="s">
        <v>390</v>
      </c>
      <c r="C435" s="16" t="s">
        <v>43</v>
      </c>
      <c r="D435" s="16">
        <v>2</v>
      </c>
      <c r="E435" s="18">
        <v>10.840999999999999</v>
      </c>
      <c r="F435" s="27">
        <f>+ROUND(D435*E435,5)</f>
        <v>21.681999999999999</v>
      </c>
      <c r="G435" s="25"/>
    </row>
    <row r="436" spans="1:7">
      <c r="A436" s="16"/>
      <c r="B436" s="26" t="s">
        <v>391</v>
      </c>
      <c r="C436" s="16" t="s">
        <v>43</v>
      </c>
      <c r="D436" s="16">
        <v>4</v>
      </c>
      <c r="E436" s="18">
        <v>7.4119999999999999</v>
      </c>
      <c r="F436" s="27">
        <f>+ROUND(D436*E436,5)</f>
        <v>29.648</v>
      </c>
      <c r="G436" s="25"/>
    </row>
    <row r="437" spans="1:7" ht="22.8">
      <c r="A437" s="16">
        <v>15</v>
      </c>
      <c r="B437" s="24" t="s">
        <v>387</v>
      </c>
      <c r="C437" s="16" t="s">
        <v>17</v>
      </c>
      <c r="D437" s="16">
        <v>0.25</v>
      </c>
      <c r="E437" s="18">
        <v>48.576999999999998</v>
      </c>
      <c r="F437" s="19">
        <f>ROUND(E437*D437,5)</f>
        <v>12.14425</v>
      </c>
      <c r="G437" s="25"/>
    </row>
    <row r="438" spans="1:7" ht="22.8">
      <c r="A438" s="16">
        <v>16</v>
      </c>
      <c r="B438" s="24" t="s">
        <v>392</v>
      </c>
      <c r="C438" s="16" t="s">
        <v>14</v>
      </c>
      <c r="D438" s="16">
        <v>0.06</v>
      </c>
      <c r="E438" s="18">
        <v>321.57400000000001</v>
      </c>
      <c r="F438" s="19">
        <f>ROUND(E438*D438,5)</f>
        <v>19.294440000000002</v>
      </c>
      <c r="G438" s="25"/>
    </row>
    <row r="439" spans="1:7">
      <c r="A439" s="16">
        <v>17</v>
      </c>
      <c r="B439" s="24" t="s">
        <v>393</v>
      </c>
      <c r="C439" s="16" t="s">
        <v>37</v>
      </c>
      <c r="D439" s="16">
        <v>2</v>
      </c>
      <c r="E439" s="18">
        <v>0.61599999999999999</v>
      </c>
      <c r="F439" s="19">
        <f>ROUND(E439*D439,5)</f>
        <v>1.232</v>
      </c>
      <c r="G439" s="25"/>
    </row>
    <row r="440" spans="1:7" ht="22.8">
      <c r="A440" s="16">
        <v>18</v>
      </c>
      <c r="B440" s="24" t="s">
        <v>394</v>
      </c>
      <c r="C440" s="16" t="s">
        <v>37</v>
      </c>
      <c r="D440" s="16">
        <v>2</v>
      </c>
      <c r="E440" s="18">
        <v>0.55700000000000005</v>
      </c>
      <c r="F440" s="19">
        <f>ROUND(E440*D440,5)</f>
        <v>1.1140000000000001</v>
      </c>
      <c r="G440" s="25"/>
    </row>
    <row r="441" spans="1:7">
      <c r="A441" s="16">
        <v>19</v>
      </c>
      <c r="B441" s="24" t="s">
        <v>395</v>
      </c>
      <c r="C441" s="16"/>
      <c r="D441" s="16"/>
      <c r="E441" s="18"/>
      <c r="F441" s="19"/>
      <c r="G441" s="25"/>
    </row>
    <row r="442" spans="1:7">
      <c r="A442" s="16"/>
      <c r="B442" s="26" t="s">
        <v>396</v>
      </c>
      <c r="C442" s="16" t="s">
        <v>101</v>
      </c>
      <c r="D442" s="16">
        <v>2</v>
      </c>
      <c r="E442" s="18">
        <v>7.2949999999999999</v>
      </c>
      <c r="F442" s="27">
        <f>+ROUND(D442*E442,5)</f>
        <v>14.59</v>
      </c>
      <c r="G442" s="25"/>
    </row>
    <row r="443" spans="1:7">
      <c r="A443" s="16"/>
      <c r="B443" s="26" t="s">
        <v>397</v>
      </c>
      <c r="C443" s="16" t="s">
        <v>101</v>
      </c>
      <c r="D443" s="16">
        <v>2</v>
      </c>
      <c r="E443" s="18">
        <v>3.8809999999999998</v>
      </c>
      <c r="F443" s="27">
        <f>+ROUND(D443*E443,5)</f>
        <v>7.7619999999999996</v>
      </c>
      <c r="G443" s="25"/>
    </row>
    <row r="444" spans="1:7">
      <c r="A444" s="16"/>
      <c r="B444" s="26" t="s">
        <v>398</v>
      </c>
      <c r="C444" s="16" t="s">
        <v>101</v>
      </c>
      <c r="D444" s="16">
        <v>2</v>
      </c>
      <c r="E444" s="18">
        <v>43.771999999999998</v>
      </c>
      <c r="F444" s="27">
        <f>+ROUND(D444*E444,5)</f>
        <v>87.543999999999997</v>
      </c>
      <c r="G444" s="25"/>
    </row>
    <row r="445" spans="1:7" ht="39.6">
      <c r="A445" s="16">
        <v>20</v>
      </c>
      <c r="B445" s="30" t="s">
        <v>399</v>
      </c>
      <c r="C445" s="16"/>
      <c r="D445" s="16"/>
      <c r="E445" s="18"/>
      <c r="F445" s="19"/>
      <c r="G445" s="25"/>
    </row>
    <row r="446" spans="1:7">
      <c r="A446" s="16">
        <v>21</v>
      </c>
      <c r="B446" s="24" t="s">
        <v>400</v>
      </c>
      <c r="C446" s="16" t="s">
        <v>14</v>
      </c>
      <c r="D446" s="16">
        <v>67.400000000000006</v>
      </c>
      <c r="E446" s="18">
        <v>6.0919999999999996</v>
      </c>
      <c r="F446" s="19">
        <f>ROUND(E446*D446,5)</f>
        <v>410.60079999999999</v>
      </c>
      <c r="G446" s="25"/>
    </row>
    <row r="447" spans="1:7" ht="22.8">
      <c r="A447" s="16">
        <v>22</v>
      </c>
      <c r="B447" s="24" t="s">
        <v>401</v>
      </c>
      <c r="C447" s="16" t="s">
        <v>17</v>
      </c>
      <c r="D447" s="16">
        <v>62.52</v>
      </c>
      <c r="E447" s="18">
        <v>0.71299999999999997</v>
      </c>
      <c r="F447" s="19">
        <f>ROUND(E447*D447,5)</f>
        <v>44.57676</v>
      </c>
      <c r="G447" s="25"/>
    </row>
    <row r="448" spans="1:7">
      <c r="A448" s="16">
        <v>23</v>
      </c>
      <c r="B448" s="24" t="s">
        <v>376</v>
      </c>
      <c r="C448" s="16" t="s">
        <v>17</v>
      </c>
      <c r="D448" s="16">
        <v>62.52</v>
      </c>
      <c r="E448" s="18">
        <v>3.5649999999999999</v>
      </c>
      <c r="F448" s="19">
        <f>ROUND(E448*D448,5)</f>
        <v>222.88380000000001</v>
      </c>
      <c r="G448" s="25"/>
    </row>
    <row r="449" spans="1:7" ht="34.200000000000003">
      <c r="A449" s="16">
        <v>24</v>
      </c>
      <c r="B449" s="24" t="s">
        <v>377</v>
      </c>
      <c r="C449" s="16" t="s">
        <v>14</v>
      </c>
      <c r="D449" s="16">
        <v>32</v>
      </c>
      <c r="E449" s="18">
        <v>5.3999999999999999E-2</v>
      </c>
      <c r="F449" s="19">
        <f>ROUND(E449*D449,5)</f>
        <v>1.728</v>
      </c>
      <c r="G449" s="25"/>
    </row>
    <row r="450" spans="1:7" ht="22.8">
      <c r="A450" s="16">
        <v>25</v>
      </c>
      <c r="B450" s="24" t="s">
        <v>402</v>
      </c>
      <c r="C450" s="16" t="s">
        <v>14</v>
      </c>
      <c r="D450" s="16">
        <v>35.340000000000003</v>
      </c>
      <c r="E450" s="18">
        <v>1.7649999999999999</v>
      </c>
      <c r="F450" s="19">
        <f>ROUND(E450*D450,5)</f>
        <v>62.375100000000003</v>
      </c>
      <c r="G450" s="25"/>
    </row>
    <row r="451" spans="1:7" ht="26.4">
      <c r="A451" s="16">
        <v>26</v>
      </c>
      <c r="B451" s="30" t="s">
        <v>403</v>
      </c>
      <c r="C451" s="16"/>
      <c r="D451" s="16"/>
      <c r="E451" s="18"/>
      <c r="F451" s="19"/>
      <c r="G451" s="25"/>
    </row>
    <row r="452" spans="1:7" ht="34.200000000000003">
      <c r="A452" s="16">
        <v>27</v>
      </c>
      <c r="B452" s="24" t="s">
        <v>404</v>
      </c>
      <c r="C452" s="16" t="s">
        <v>14</v>
      </c>
      <c r="D452" s="16">
        <v>3.58</v>
      </c>
      <c r="E452" s="18">
        <v>17.152000000000001</v>
      </c>
      <c r="F452" s="19">
        <f>ROUND(E452*D452,5)</f>
        <v>61.404159999999997</v>
      </c>
      <c r="G452" s="25"/>
    </row>
    <row r="453" spans="1:7" ht="22.8">
      <c r="A453" s="16">
        <v>28</v>
      </c>
      <c r="B453" s="24" t="s">
        <v>405</v>
      </c>
      <c r="C453" s="16" t="s">
        <v>14</v>
      </c>
      <c r="D453" s="16">
        <v>16.02</v>
      </c>
      <c r="E453" s="18">
        <v>44.543999999999997</v>
      </c>
      <c r="F453" s="19">
        <f>ROUND(E453*D453,5)</f>
        <v>713.59487999999999</v>
      </c>
      <c r="G453" s="25"/>
    </row>
    <row r="454" spans="1:7" ht="22.8">
      <c r="A454" s="16">
        <v>29</v>
      </c>
      <c r="B454" s="24" t="s">
        <v>406</v>
      </c>
      <c r="C454" s="16" t="s">
        <v>14</v>
      </c>
      <c r="D454" s="16">
        <v>4.8</v>
      </c>
      <c r="E454" s="18">
        <v>60.771000000000001</v>
      </c>
      <c r="F454" s="19">
        <f>ROUND(E454*D454,5)</f>
        <v>291.70080000000002</v>
      </c>
      <c r="G454" s="25"/>
    </row>
    <row r="455" spans="1:7">
      <c r="A455" s="16">
        <v>30</v>
      </c>
      <c r="B455" s="24" t="s">
        <v>306</v>
      </c>
      <c r="C455" s="16"/>
      <c r="D455" s="16"/>
      <c r="E455" s="18"/>
      <c r="F455" s="19"/>
      <c r="G455" s="25"/>
    </row>
    <row r="456" spans="1:7">
      <c r="A456" s="16"/>
      <c r="B456" s="26" t="s">
        <v>407</v>
      </c>
      <c r="C456" s="16" t="s">
        <v>30</v>
      </c>
      <c r="D456" s="16">
        <v>197.54</v>
      </c>
      <c r="E456" s="18">
        <v>0.438</v>
      </c>
      <c r="F456" s="19">
        <f>ROUND(E456*D456,5)</f>
        <v>86.52252</v>
      </c>
      <c r="G456" s="25"/>
    </row>
    <row r="457" spans="1:7">
      <c r="A457" s="16"/>
      <c r="B457" s="26" t="s">
        <v>408</v>
      </c>
      <c r="C457" s="16" t="s">
        <v>30</v>
      </c>
      <c r="D457" s="16">
        <v>127.62</v>
      </c>
      <c r="E457" s="18">
        <v>0.32100000000000001</v>
      </c>
      <c r="F457" s="19">
        <f>ROUND(E457*D457,5)</f>
        <v>40.96602</v>
      </c>
      <c r="G457" s="25"/>
    </row>
    <row r="458" spans="1:7" ht="34.200000000000003">
      <c r="A458" s="16">
        <v>31</v>
      </c>
      <c r="B458" s="24" t="s">
        <v>409</v>
      </c>
      <c r="C458" s="16" t="s">
        <v>17</v>
      </c>
      <c r="D458" s="16">
        <v>3.94</v>
      </c>
      <c r="E458" s="18">
        <v>542.17499999999995</v>
      </c>
      <c r="F458" s="19">
        <f>ROUND(E458*D458,5)</f>
        <v>2136.1695</v>
      </c>
      <c r="G458" s="25"/>
    </row>
    <row r="459" spans="1:7" ht="22.8">
      <c r="A459" s="16">
        <v>32</v>
      </c>
      <c r="B459" s="24" t="s">
        <v>410</v>
      </c>
      <c r="C459" s="16" t="s">
        <v>37</v>
      </c>
      <c r="D459" s="16">
        <v>528</v>
      </c>
      <c r="E459" s="18">
        <v>1.1779999999999999</v>
      </c>
      <c r="F459" s="19">
        <f>ROUND(E459*D459,5)</f>
        <v>621.98400000000004</v>
      </c>
      <c r="G459" s="25"/>
    </row>
    <row r="460" spans="1:7" ht="26.4">
      <c r="A460" s="16">
        <v>33</v>
      </c>
      <c r="B460" s="30" t="s">
        <v>411</v>
      </c>
      <c r="C460" s="16"/>
      <c r="D460" s="16"/>
      <c r="E460" s="18"/>
      <c r="F460" s="19"/>
      <c r="G460" s="25"/>
    </row>
    <row r="461" spans="1:7" ht="34.200000000000003">
      <c r="A461" s="16">
        <v>34</v>
      </c>
      <c r="B461" s="24" t="s">
        <v>412</v>
      </c>
      <c r="C461" s="16" t="s">
        <v>14</v>
      </c>
      <c r="D461" s="16">
        <v>2.4</v>
      </c>
      <c r="E461" s="18">
        <v>17.152000000000001</v>
      </c>
      <c r="F461" s="19">
        <f>ROUND(E461*D461,5)</f>
        <v>41.1648</v>
      </c>
      <c r="G461" s="25"/>
    </row>
    <row r="462" spans="1:7" ht="22.8">
      <c r="A462" s="16">
        <v>35</v>
      </c>
      <c r="B462" s="24" t="s">
        <v>405</v>
      </c>
      <c r="C462" s="16" t="s">
        <v>14</v>
      </c>
      <c r="D462" s="16">
        <v>8.5</v>
      </c>
      <c r="E462" s="18">
        <v>44.543999999999997</v>
      </c>
      <c r="F462" s="19">
        <f>ROUND(E462*D462,5)</f>
        <v>378.62400000000002</v>
      </c>
      <c r="G462" s="25"/>
    </row>
    <row r="463" spans="1:7" ht="22.8">
      <c r="A463" s="16">
        <v>36</v>
      </c>
      <c r="B463" s="24" t="s">
        <v>406</v>
      </c>
      <c r="C463" s="16" t="s">
        <v>14</v>
      </c>
      <c r="D463" s="16">
        <v>2.66</v>
      </c>
      <c r="E463" s="18">
        <v>60.771000000000001</v>
      </c>
      <c r="F463" s="19">
        <f>ROUND(E463*D463,5)</f>
        <v>161.65085999999999</v>
      </c>
      <c r="G463" s="25"/>
    </row>
    <row r="464" spans="1:7">
      <c r="A464" s="125">
        <v>37</v>
      </c>
      <c r="B464" s="24" t="s">
        <v>306</v>
      </c>
      <c r="C464" s="16"/>
      <c r="D464" s="16"/>
      <c r="E464" s="18"/>
      <c r="F464" s="19"/>
      <c r="G464" s="25"/>
    </row>
    <row r="465" spans="1:7">
      <c r="A465" s="125"/>
      <c r="B465" s="26" t="s">
        <v>407</v>
      </c>
      <c r="C465" s="16" t="s">
        <v>30</v>
      </c>
      <c r="D465" s="16">
        <v>100</v>
      </c>
      <c r="E465" s="18">
        <v>0.438</v>
      </c>
      <c r="F465" s="19">
        <f>ROUND(E465*D465,5)</f>
        <v>43.8</v>
      </c>
      <c r="G465" s="25"/>
    </row>
    <row r="466" spans="1:7">
      <c r="A466" s="125"/>
      <c r="B466" s="26" t="s">
        <v>408</v>
      </c>
      <c r="C466" s="16" t="s">
        <v>30</v>
      </c>
      <c r="D466" s="16">
        <v>72</v>
      </c>
      <c r="E466" s="18">
        <v>0.32100000000000001</v>
      </c>
      <c r="F466" s="19">
        <f>ROUND(E466*D466,5)</f>
        <v>23.111999999999998</v>
      </c>
      <c r="G466" s="25"/>
    </row>
    <row r="467" spans="1:7" ht="34.200000000000003">
      <c r="A467" s="16">
        <v>38</v>
      </c>
      <c r="B467" s="24" t="s">
        <v>413</v>
      </c>
      <c r="C467" s="16" t="s">
        <v>17</v>
      </c>
      <c r="D467" s="16">
        <v>1.83</v>
      </c>
      <c r="E467" s="18">
        <v>532.57100000000003</v>
      </c>
      <c r="F467" s="19">
        <f>ROUND(E467*D467,5)</f>
        <v>974.60492999999997</v>
      </c>
      <c r="G467" s="25"/>
    </row>
    <row r="468" spans="1:7" ht="22.8">
      <c r="A468" s="16">
        <v>39</v>
      </c>
      <c r="B468" s="24" t="s">
        <v>410</v>
      </c>
      <c r="C468" s="16" t="s">
        <v>37</v>
      </c>
      <c r="D468" s="16">
        <v>266</v>
      </c>
      <c r="E468" s="18">
        <v>1.1779999999999999</v>
      </c>
      <c r="F468" s="19">
        <f>ROUND(E468*D468,5)</f>
        <v>313.34800000000001</v>
      </c>
      <c r="G468" s="25"/>
    </row>
    <row r="469" spans="1:7">
      <c r="A469" s="16">
        <v>40</v>
      </c>
      <c r="B469" s="24" t="s">
        <v>41</v>
      </c>
      <c r="C469" s="16"/>
      <c r="D469" s="16"/>
      <c r="E469" s="18"/>
      <c r="F469" s="19"/>
      <c r="G469" s="25"/>
    </row>
    <row r="470" spans="1:7">
      <c r="A470" s="16"/>
      <c r="B470" s="1" t="s">
        <v>414</v>
      </c>
      <c r="C470" s="16" t="s">
        <v>101</v>
      </c>
      <c r="D470" s="16">
        <v>6</v>
      </c>
      <c r="E470" s="18">
        <v>2.9180000000000001</v>
      </c>
      <c r="F470" s="19">
        <f>ROUND(E470*D470,5)</f>
        <v>17.507999999999999</v>
      </c>
      <c r="G470" s="25"/>
    </row>
    <row r="471" spans="1:7">
      <c r="A471" s="31"/>
      <c r="B471" s="31" t="s">
        <v>415</v>
      </c>
      <c r="C471" s="31"/>
      <c r="D471" s="31"/>
      <c r="E471" s="32"/>
      <c r="F471" s="32">
        <f>ROUND(SUM(F416:F470),5)</f>
        <v>30362.582030000001</v>
      </c>
      <c r="G471" s="25"/>
    </row>
    <row r="472" spans="1:7" ht="26.4">
      <c r="A472" s="16"/>
      <c r="B472" s="17" t="s">
        <v>416</v>
      </c>
      <c r="C472" s="16"/>
      <c r="D472" s="16"/>
      <c r="E472" s="18"/>
      <c r="F472" s="63"/>
      <c r="G472" s="25"/>
    </row>
    <row r="473" spans="1:7" ht="22.8">
      <c r="A473" s="16">
        <v>1</v>
      </c>
      <c r="B473" s="24" t="s">
        <v>299</v>
      </c>
      <c r="C473" s="16" t="s">
        <v>14</v>
      </c>
      <c r="D473" s="16">
        <v>58.24</v>
      </c>
      <c r="E473" s="18">
        <v>6.0919999999999996</v>
      </c>
      <c r="F473" s="19">
        <f t="shared" ref="F473:F479" si="29">ROUND(E473*D473,5)</f>
        <v>354.79808000000003</v>
      </c>
      <c r="G473" s="25"/>
    </row>
    <row r="474" spans="1:7" ht="22.8">
      <c r="A474" s="16">
        <v>2</v>
      </c>
      <c r="B474" s="24" t="s">
        <v>300</v>
      </c>
      <c r="C474" s="16" t="s">
        <v>17</v>
      </c>
      <c r="D474" s="16">
        <v>94.22</v>
      </c>
      <c r="E474" s="18">
        <v>0.71299999999999997</v>
      </c>
      <c r="F474" s="19">
        <f t="shared" si="29"/>
        <v>67.17886</v>
      </c>
      <c r="G474" s="25"/>
    </row>
    <row r="475" spans="1:7" ht="22.8">
      <c r="A475" s="16">
        <v>3</v>
      </c>
      <c r="B475" s="24" t="s">
        <v>417</v>
      </c>
      <c r="C475" s="16" t="s">
        <v>17</v>
      </c>
      <c r="D475" s="16">
        <v>94.22</v>
      </c>
      <c r="E475" s="18">
        <v>3.5649999999999999</v>
      </c>
      <c r="F475" s="19">
        <f t="shared" si="29"/>
        <v>335.89429999999999</v>
      </c>
      <c r="G475" s="25"/>
    </row>
    <row r="476" spans="1:7" ht="34.200000000000003">
      <c r="A476" s="16">
        <v>4</v>
      </c>
      <c r="B476" s="24" t="s">
        <v>302</v>
      </c>
      <c r="C476" s="16" t="s">
        <v>14</v>
      </c>
      <c r="D476" s="16">
        <v>48</v>
      </c>
      <c r="E476" s="18">
        <v>5.3999999999999999E-2</v>
      </c>
      <c r="F476" s="19">
        <f t="shared" si="29"/>
        <v>2.5920000000000001</v>
      </c>
      <c r="G476" s="25"/>
    </row>
    <row r="477" spans="1:7">
      <c r="A477" s="16">
        <v>5</v>
      </c>
      <c r="B477" s="24" t="s">
        <v>303</v>
      </c>
      <c r="C477" s="16" t="s">
        <v>14</v>
      </c>
      <c r="D477" s="16">
        <v>9.92</v>
      </c>
      <c r="E477" s="18">
        <v>1.7649999999999999</v>
      </c>
      <c r="F477" s="19">
        <f t="shared" si="29"/>
        <v>17.508800000000001</v>
      </c>
      <c r="G477" s="25"/>
    </row>
    <row r="478" spans="1:7" ht="22.8">
      <c r="A478" s="16">
        <v>6</v>
      </c>
      <c r="B478" s="24" t="s">
        <v>418</v>
      </c>
      <c r="C478" s="16" t="s">
        <v>14</v>
      </c>
      <c r="D478" s="16">
        <v>8.32</v>
      </c>
      <c r="E478" s="18">
        <v>36.792999999999999</v>
      </c>
      <c r="F478" s="19">
        <f t="shared" si="29"/>
        <v>306.11775999999998</v>
      </c>
      <c r="G478" s="25"/>
    </row>
    <row r="479" spans="1:7" ht="22.8">
      <c r="A479" s="16">
        <v>7</v>
      </c>
      <c r="B479" s="24" t="s">
        <v>419</v>
      </c>
      <c r="C479" s="16" t="s">
        <v>14</v>
      </c>
      <c r="D479" s="16">
        <v>40</v>
      </c>
      <c r="E479" s="18">
        <v>86.840999999999994</v>
      </c>
      <c r="F479" s="19">
        <f t="shared" si="29"/>
        <v>3473.64</v>
      </c>
      <c r="G479" s="25"/>
    </row>
    <row r="480" spans="1:7">
      <c r="A480" s="16">
        <v>8</v>
      </c>
      <c r="B480" s="24" t="s">
        <v>420</v>
      </c>
      <c r="C480" s="16"/>
      <c r="D480" s="16"/>
      <c r="E480" s="18"/>
      <c r="F480" s="19"/>
      <c r="G480" s="25"/>
    </row>
    <row r="481" spans="1:10">
      <c r="A481" s="16"/>
      <c r="B481" s="26" t="s">
        <v>421</v>
      </c>
      <c r="C481" s="16" t="s">
        <v>30</v>
      </c>
      <c r="D481" s="16">
        <v>1600</v>
      </c>
      <c r="E481" s="18">
        <v>0.40899999999999997</v>
      </c>
      <c r="F481" s="27">
        <f>+ROUND(D481*E481,5)</f>
        <v>654.4</v>
      </c>
      <c r="G481" s="25"/>
    </row>
    <row r="482" spans="1:10">
      <c r="A482" s="16"/>
      <c r="B482" s="26" t="s">
        <v>334</v>
      </c>
      <c r="C482" s="16" t="s">
        <v>30</v>
      </c>
      <c r="D482" s="16">
        <v>880</v>
      </c>
      <c r="E482" s="18">
        <v>0.32100000000000001</v>
      </c>
      <c r="F482" s="27">
        <f>+ROUND(D482*E482,5)</f>
        <v>282.48</v>
      </c>
      <c r="G482" s="25"/>
    </row>
    <row r="483" spans="1:10">
      <c r="A483" s="16"/>
      <c r="B483" s="26" t="s">
        <v>422</v>
      </c>
      <c r="C483" s="16" t="s">
        <v>30</v>
      </c>
      <c r="D483" s="16">
        <v>320</v>
      </c>
      <c r="E483" s="18">
        <v>0.7</v>
      </c>
      <c r="F483" s="27">
        <f>+ROUND(D483*E483,5)</f>
        <v>224</v>
      </c>
      <c r="G483" s="25"/>
    </row>
    <row r="484" spans="1:10" ht="34.200000000000003">
      <c r="A484" s="16">
        <v>9</v>
      </c>
      <c r="B484" s="24" t="s">
        <v>423</v>
      </c>
      <c r="C484" s="16" t="s">
        <v>17</v>
      </c>
      <c r="D484" s="16">
        <v>2.2999999999999998</v>
      </c>
      <c r="E484" s="18">
        <v>112.968</v>
      </c>
      <c r="F484" s="19">
        <f>ROUND(E484*D484,5)</f>
        <v>259.82639999999998</v>
      </c>
      <c r="G484" s="25"/>
    </row>
    <row r="485" spans="1:10">
      <c r="A485" s="16">
        <v>10</v>
      </c>
      <c r="B485" s="24" t="s">
        <v>424</v>
      </c>
      <c r="C485" s="16"/>
      <c r="D485" s="16"/>
      <c r="E485" s="18"/>
      <c r="F485" s="19"/>
      <c r="G485" s="25"/>
    </row>
    <row r="486" spans="1:10" ht="22.8">
      <c r="A486" s="16"/>
      <c r="B486" s="26" t="s">
        <v>425</v>
      </c>
      <c r="C486" s="16" t="s">
        <v>43</v>
      </c>
      <c r="D486" s="16">
        <v>103.04</v>
      </c>
      <c r="E486" s="18">
        <v>3.0059999999999998</v>
      </c>
      <c r="F486" s="27">
        <f t="shared" ref="F486:F491" si="30">+ROUND(D486*E486,5)</f>
        <v>309.73824000000002</v>
      </c>
      <c r="G486" s="25"/>
    </row>
    <row r="487" spans="1:10" ht="22.8">
      <c r="A487" s="16"/>
      <c r="B487" s="26" t="s">
        <v>426</v>
      </c>
      <c r="C487" s="16" t="s">
        <v>43</v>
      </c>
      <c r="D487" s="16">
        <v>61.44</v>
      </c>
      <c r="E487" s="18">
        <v>3.0059999999999998</v>
      </c>
      <c r="F487" s="27">
        <f t="shared" si="30"/>
        <v>184.68863999999999</v>
      </c>
      <c r="G487" s="25"/>
    </row>
    <row r="488" spans="1:10" ht="22.8">
      <c r="A488" s="16"/>
      <c r="B488" s="26" t="s">
        <v>427</v>
      </c>
      <c r="C488" s="16" t="s">
        <v>43</v>
      </c>
      <c r="D488" s="16">
        <v>424</v>
      </c>
      <c r="E488" s="18">
        <v>1.7509999999999999</v>
      </c>
      <c r="F488" s="27">
        <f t="shared" si="30"/>
        <v>742.42399999999998</v>
      </c>
      <c r="G488" s="25"/>
    </row>
    <row r="489" spans="1:10" ht="22.8">
      <c r="A489" s="16"/>
      <c r="B489" s="26" t="s">
        <v>428</v>
      </c>
      <c r="C489" s="16" t="s">
        <v>43</v>
      </c>
      <c r="D489" s="16">
        <v>191.6</v>
      </c>
      <c r="E489" s="18">
        <v>1.7509999999999999</v>
      </c>
      <c r="F489" s="27">
        <f t="shared" si="30"/>
        <v>335.49160000000001</v>
      </c>
      <c r="G489" s="25"/>
    </row>
    <row r="490" spans="1:10" ht="22.8">
      <c r="A490" s="16"/>
      <c r="B490" s="26" t="s">
        <v>429</v>
      </c>
      <c r="C490" s="16" t="s">
        <v>101</v>
      </c>
      <c r="D490" s="16">
        <v>40</v>
      </c>
      <c r="E490" s="18">
        <v>0.29199999999999998</v>
      </c>
      <c r="F490" s="27">
        <f t="shared" si="30"/>
        <v>11.68</v>
      </c>
      <c r="G490" s="25"/>
    </row>
    <row r="491" spans="1:10" ht="22.8">
      <c r="A491" s="16">
        <v>11</v>
      </c>
      <c r="B491" s="24" t="s">
        <v>430</v>
      </c>
      <c r="C491" s="16" t="s">
        <v>37</v>
      </c>
      <c r="D491" s="16">
        <v>88.5</v>
      </c>
      <c r="E491" s="18">
        <v>6.7359999999999998</v>
      </c>
      <c r="F491" s="19">
        <f t="shared" si="30"/>
        <v>596.13599999999997</v>
      </c>
      <c r="G491" s="25"/>
    </row>
    <row r="492" spans="1:10">
      <c r="A492" s="16">
        <v>12</v>
      </c>
      <c r="B492" s="24" t="s">
        <v>431</v>
      </c>
      <c r="C492" s="16"/>
      <c r="D492" s="16"/>
      <c r="E492" s="18"/>
      <c r="F492" s="19"/>
      <c r="G492" s="25"/>
    </row>
    <row r="493" spans="1:10" ht="22.8">
      <c r="A493" s="16"/>
      <c r="B493" s="26" t="s">
        <v>432</v>
      </c>
      <c r="C493" s="16" t="s">
        <v>30</v>
      </c>
      <c r="D493" s="16">
        <v>720</v>
      </c>
      <c r="E493" s="18">
        <v>7.2999999999999995E-2</v>
      </c>
      <c r="F493" s="27">
        <f>+ROUND(D493*E493,5)</f>
        <v>52.56</v>
      </c>
      <c r="G493" s="25"/>
    </row>
    <row r="494" spans="1:10" ht="22.8">
      <c r="A494" s="16">
        <v>13</v>
      </c>
      <c r="B494" s="24" t="s">
        <v>433</v>
      </c>
      <c r="C494" s="16" t="s">
        <v>37</v>
      </c>
      <c r="D494" s="16">
        <v>118</v>
      </c>
      <c r="E494" s="18">
        <v>0.55700000000000005</v>
      </c>
      <c r="F494" s="19">
        <f>ROUND(E494*D494,5)</f>
        <v>65.725999999999999</v>
      </c>
      <c r="G494" s="25"/>
    </row>
    <row r="495" spans="1:10" ht="22.8">
      <c r="A495" s="16">
        <v>14</v>
      </c>
      <c r="B495" s="24" t="s">
        <v>434</v>
      </c>
      <c r="C495" s="16" t="s">
        <v>37</v>
      </c>
      <c r="D495" s="16">
        <v>34.5</v>
      </c>
      <c r="E495" s="18">
        <v>1.421</v>
      </c>
      <c r="F495" s="19">
        <f>ROUND(E495*D495,5)</f>
        <v>49.024500000000003</v>
      </c>
      <c r="G495" s="25"/>
    </row>
    <row r="496" spans="1:10" ht="13.2">
      <c r="A496" s="16"/>
      <c r="B496" s="30" t="s">
        <v>435</v>
      </c>
      <c r="C496" s="33"/>
      <c r="D496" s="33"/>
      <c r="E496" s="34"/>
      <c r="F496" s="35">
        <f>+ROUND(SUM(F473:F495),5)</f>
        <v>8325.9051799999997</v>
      </c>
      <c r="G496" s="25"/>
      <c r="I496" s="36"/>
      <c r="J496" s="20"/>
    </row>
    <row r="497" spans="1:10" ht="26.4">
      <c r="A497" s="16"/>
      <c r="B497" s="17" t="s">
        <v>436</v>
      </c>
      <c r="C497" s="16"/>
      <c r="D497" s="16"/>
      <c r="E497" s="18"/>
      <c r="F497" s="19"/>
      <c r="G497" s="25"/>
    </row>
    <row r="498" spans="1:10" ht="22.8">
      <c r="A498" s="16">
        <v>1</v>
      </c>
      <c r="B498" s="24" t="s">
        <v>437</v>
      </c>
      <c r="C498" s="16" t="s">
        <v>43</v>
      </c>
      <c r="D498" s="16">
        <v>24.2</v>
      </c>
      <c r="E498" s="18">
        <v>2.8090000000000002</v>
      </c>
      <c r="F498" s="22">
        <f t="shared" ref="F498:F511" si="31">+ROUND(D498*E498,5)</f>
        <v>67.977800000000002</v>
      </c>
      <c r="G498" s="25"/>
    </row>
    <row r="499" spans="1:10" ht="22.8">
      <c r="A499" s="16">
        <v>2</v>
      </c>
      <c r="B499" s="24" t="s">
        <v>438</v>
      </c>
      <c r="C499" s="16" t="s">
        <v>17</v>
      </c>
      <c r="D499" s="16">
        <v>3.8940000000000001</v>
      </c>
      <c r="E499" s="18">
        <v>0.71299999999999997</v>
      </c>
      <c r="F499" s="22">
        <f t="shared" si="31"/>
        <v>2.7764199999999999</v>
      </c>
      <c r="G499" s="25"/>
    </row>
    <row r="500" spans="1:10">
      <c r="A500" s="16">
        <v>3</v>
      </c>
      <c r="B500" s="24" t="s">
        <v>439</v>
      </c>
      <c r="C500" s="16" t="s">
        <v>17</v>
      </c>
      <c r="D500" s="16">
        <v>3.8940000000000001</v>
      </c>
      <c r="E500" s="18">
        <v>3.5649999999999999</v>
      </c>
      <c r="F500" s="22">
        <f t="shared" si="31"/>
        <v>13.882110000000001</v>
      </c>
      <c r="G500" s="25"/>
    </row>
    <row r="501" spans="1:10" ht="34.200000000000003">
      <c r="A501" s="16">
        <v>4</v>
      </c>
      <c r="B501" s="24" t="s">
        <v>18</v>
      </c>
      <c r="C501" s="16" t="s">
        <v>14</v>
      </c>
      <c r="D501" s="16">
        <v>2</v>
      </c>
      <c r="E501" s="18">
        <v>5.3999999999999999E-2</v>
      </c>
      <c r="F501" s="22">
        <f t="shared" si="31"/>
        <v>0.108</v>
      </c>
      <c r="G501" s="25"/>
    </row>
    <row r="502" spans="1:10" ht="22.8">
      <c r="A502" s="16">
        <v>5</v>
      </c>
      <c r="B502" s="24" t="s">
        <v>440</v>
      </c>
      <c r="C502" s="16" t="s">
        <v>14</v>
      </c>
      <c r="D502" s="16">
        <v>8.7999999999999995E-2</v>
      </c>
      <c r="E502" s="18">
        <v>17.152000000000001</v>
      </c>
      <c r="F502" s="22">
        <f t="shared" si="31"/>
        <v>1.5093799999999999</v>
      </c>
      <c r="G502" s="25"/>
    </row>
    <row r="503" spans="1:10" ht="22.8">
      <c r="A503" s="16">
        <v>6</v>
      </c>
      <c r="B503" s="24" t="s">
        <v>441</v>
      </c>
      <c r="C503" s="16" t="s">
        <v>14</v>
      </c>
      <c r="D503" s="16">
        <v>8.7999999999999995E-2</v>
      </c>
      <c r="E503" s="18">
        <v>36.792999999999999</v>
      </c>
      <c r="F503" s="22">
        <f t="shared" si="31"/>
        <v>3.2377799999999999</v>
      </c>
      <c r="G503" s="25"/>
    </row>
    <row r="504" spans="1:10" ht="22.8">
      <c r="A504" s="16">
        <v>7</v>
      </c>
      <c r="B504" s="24" t="s">
        <v>442</v>
      </c>
      <c r="C504" s="16" t="s">
        <v>14</v>
      </c>
      <c r="D504" s="16">
        <v>1.5840000000000001</v>
      </c>
      <c r="E504" s="18">
        <v>42.002000000000002</v>
      </c>
      <c r="F504" s="22">
        <f t="shared" si="31"/>
        <v>66.531170000000003</v>
      </c>
      <c r="G504" s="25"/>
    </row>
    <row r="505" spans="1:10" ht="22.8">
      <c r="A505" s="16">
        <v>8</v>
      </c>
      <c r="B505" s="24" t="s">
        <v>443</v>
      </c>
      <c r="C505" s="16" t="s">
        <v>17</v>
      </c>
      <c r="D505" s="16">
        <v>4.2999999999999997E-2</v>
      </c>
      <c r="E505" s="18">
        <v>545.05100000000004</v>
      </c>
      <c r="F505" s="22">
        <f t="shared" si="31"/>
        <v>23.437190000000001</v>
      </c>
      <c r="G505" s="25"/>
    </row>
    <row r="506" spans="1:10" ht="22.8">
      <c r="A506" s="16">
        <v>9</v>
      </c>
      <c r="B506" s="24" t="s">
        <v>444</v>
      </c>
      <c r="C506" s="16" t="s">
        <v>17</v>
      </c>
      <c r="D506" s="16">
        <v>2</v>
      </c>
      <c r="E506" s="18">
        <v>648.46799999999996</v>
      </c>
      <c r="F506" s="22">
        <f t="shared" si="31"/>
        <v>1296.9359999999999</v>
      </c>
      <c r="G506" s="25"/>
    </row>
    <row r="507" spans="1:10">
      <c r="A507" s="16">
        <v>10</v>
      </c>
      <c r="B507" s="24" t="s">
        <v>445</v>
      </c>
      <c r="C507" s="16" t="s">
        <v>101</v>
      </c>
      <c r="D507" s="16">
        <v>22</v>
      </c>
      <c r="E507" s="18">
        <v>35.618000000000002</v>
      </c>
      <c r="F507" s="22">
        <f t="shared" si="31"/>
        <v>783.596</v>
      </c>
      <c r="G507" s="25"/>
    </row>
    <row r="508" spans="1:10" ht="22.8">
      <c r="A508" s="16">
        <v>11</v>
      </c>
      <c r="B508" s="24" t="s">
        <v>446</v>
      </c>
      <c r="C508" s="16" t="s">
        <v>37</v>
      </c>
      <c r="D508" s="16">
        <v>22.2</v>
      </c>
      <c r="E508" s="18">
        <v>1.1779999999999999</v>
      </c>
      <c r="F508" s="22">
        <f t="shared" si="31"/>
        <v>26.151599999999998</v>
      </c>
      <c r="G508" s="25"/>
    </row>
    <row r="509" spans="1:10" ht="22.8">
      <c r="A509" s="16">
        <v>12</v>
      </c>
      <c r="B509" s="24" t="s">
        <v>447</v>
      </c>
      <c r="C509" s="16" t="s">
        <v>101</v>
      </c>
      <c r="D509" s="16">
        <v>66</v>
      </c>
      <c r="E509" s="18">
        <v>104.396</v>
      </c>
      <c r="F509" s="22">
        <f t="shared" si="31"/>
        <v>6890.1360000000004</v>
      </c>
      <c r="G509" s="25"/>
    </row>
    <row r="510" spans="1:10" ht="22.8">
      <c r="A510" s="16">
        <v>13</v>
      </c>
      <c r="B510" s="24" t="s">
        <v>448</v>
      </c>
      <c r="C510" s="16" t="s">
        <v>101</v>
      </c>
      <c r="D510" s="16">
        <v>22</v>
      </c>
      <c r="E510" s="18">
        <v>11.872</v>
      </c>
      <c r="F510" s="22">
        <f t="shared" si="31"/>
        <v>261.18400000000003</v>
      </c>
      <c r="G510" s="25"/>
    </row>
    <row r="511" spans="1:10" ht="22.8">
      <c r="A511" s="16">
        <v>14</v>
      </c>
      <c r="B511" s="24" t="s">
        <v>449</v>
      </c>
      <c r="C511" s="16" t="s">
        <v>43</v>
      </c>
      <c r="D511" s="16">
        <v>528</v>
      </c>
      <c r="E511" s="18">
        <v>1.603</v>
      </c>
      <c r="F511" s="22">
        <f t="shared" si="31"/>
        <v>846.38400000000001</v>
      </c>
      <c r="G511" s="25"/>
    </row>
    <row r="512" spans="1:10" ht="13.2">
      <c r="A512" s="16"/>
      <c r="B512" s="30" t="s">
        <v>450</v>
      </c>
      <c r="C512" s="33"/>
      <c r="D512" s="33"/>
      <c r="E512" s="34"/>
      <c r="F512" s="35">
        <f>+ROUND(SUM(F498:F511),5)</f>
        <v>10283.847449999999</v>
      </c>
      <c r="G512" s="25"/>
      <c r="I512" s="36"/>
      <c r="J512" s="20"/>
    </row>
    <row r="513" spans="1:10" ht="26.4">
      <c r="A513" s="16"/>
      <c r="B513" s="17" t="s">
        <v>451</v>
      </c>
      <c r="C513" s="16"/>
      <c r="D513" s="16"/>
      <c r="E513" s="18"/>
      <c r="F513" s="27"/>
      <c r="G513" s="25"/>
    </row>
    <row r="514" spans="1:10" ht="45.6">
      <c r="A514" s="16">
        <v>1</v>
      </c>
      <c r="B514" s="24" t="s">
        <v>452</v>
      </c>
      <c r="C514" s="16" t="s">
        <v>14</v>
      </c>
      <c r="D514" s="16">
        <v>65</v>
      </c>
      <c r="E514" s="18">
        <v>0.86599999999999999</v>
      </c>
      <c r="F514" s="19">
        <f t="shared" ref="F514:F527" si="32">ROUND(E514*D514,5)</f>
        <v>56.29</v>
      </c>
      <c r="G514" s="25"/>
    </row>
    <row r="515" spans="1:10" ht="34.200000000000003">
      <c r="A515" s="16">
        <v>2</v>
      </c>
      <c r="B515" s="24" t="s">
        <v>453</v>
      </c>
      <c r="C515" s="16" t="s">
        <v>14</v>
      </c>
      <c r="D515" s="16">
        <v>130</v>
      </c>
      <c r="E515" s="18">
        <v>0.71</v>
      </c>
      <c r="F515" s="19">
        <f t="shared" si="32"/>
        <v>92.3</v>
      </c>
      <c r="G515" s="25"/>
    </row>
    <row r="516" spans="1:10" ht="22.8">
      <c r="A516" s="16">
        <v>3</v>
      </c>
      <c r="B516" s="24" t="s">
        <v>454</v>
      </c>
      <c r="C516" s="16" t="s">
        <v>14</v>
      </c>
      <c r="D516" s="16">
        <v>15</v>
      </c>
      <c r="E516" s="18">
        <v>4.1449999999999996</v>
      </c>
      <c r="F516" s="19">
        <f t="shared" si="32"/>
        <v>62.174999999999997</v>
      </c>
      <c r="G516" s="25"/>
    </row>
    <row r="517" spans="1:10" ht="22.8">
      <c r="A517" s="16">
        <v>4</v>
      </c>
      <c r="B517" s="24" t="s">
        <v>455</v>
      </c>
      <c r="C517" s="16" t="s">
        <v>17</v>
      </c>
      <c r="D517" s="16">
        <v>117</v>
      </c>
      <c r="E517" s="18">
        <v>0.71299999999999997</v>
      </c>
      <c r="F517" s="19">
        <f t="shared" si="32"/>
        <v>83.421000000000006</v>
      </c>
      <c r="G517" s="25"/>
      <c r="I517" s="59"/>
    </row>
    <row r="518" spans="1:10">
      <c r="A518" s="16">
        <v>5</v>
      </c>
      <c r="B518" s="24" t="s">
        <v>456</v>
      </c>
      <c r="C518" s="16" t="s">
        <v>17</v>
      </c>
      <c r="D518" s="16">
        <v>117</v>
      </c>
      <c r="E518" s="18">
        <v>3.5649999999999999</v>
      </c>
      <c r="F518" s="19">
        <f t="shared" si="32"/>
        <v>417.10500000000002</v>
      </c>
      <c r="G518" s="25"/>
    </row>
    <row r="519" spans="1:10" ht="22.8">
      <c r="A519" s="16">
        <v>6</v>
      </c>
      <c r="B519" s="24" t="s">
        <v>318</v>
      </c>
      <c r="C519" s="16" t="s">
        <v>14</v>
      </c>
      <c r="D519" s="16">
        <v>65</v>
      </c>
      <c r="E519" s="18">
        <v>5.3999999999999999E-2</v>
      </c>
      <c r="F519" s="19">
        <f t="shared" si="32"/>
        <v>3.51</v>
      </c>
      <c r="G519" s="25"/>
      <c r="I519" s="59"/>
    </row>
    <row r="520" spans="1:10" ht="22.8">
      <c r="A520" s="16">
        <v>7</v>
      </c>
      <c r="B520" s="24" t="s">
        <v>457</v>
      </c>
      <c r="C520" s="16" t="s">
        <v>14</v>
      </c>
      <c r="D520" s="16">
        <v>65</v>
      </c>
      <c r="E520" s="18">
        <v>0.67400000000000004</v>
      </c>
      <c r="F520" s="19">
        <f t="shared" si="32"/>
        <v>43.81</v>
      </c>
      <c r="G520" s="25"/>
      <c r="I520" s="59"/>
    </row>
    <row r="521" spans="1:10">
      <c r="A521" s="16">
        <v>8</v>
      </c>
      <c r="B521" s="24" t="s">
        <v>458</v>
      </c>
      <c r="C521" s="16" t="s">
        <v>17</v>
      </c>
      <c r="D521" s="16">
        <v>104</v>
      </c>
      <c r="E521" s="18">
        <v>3.5649999999999999</v>
      </c>
      <c r="F521" s="19">
        <f t="shared" si="32"/>
        <v>370.76</v>
      </c>
      <c r="G521" s="25"/>
    </row>
    <row r="522" spans="1:10" ht="22.8">
      <c r="A522" s="16">
        <v>9</v>
      </c>
      <c r="B522" s="24" t="s">
        <v>459</v>
      </c>
      <c r="C522" s="16" t="s">
        <v>14</v>
      </c>
      <c r="D522" s="16">
        <v>13</v>
      </c>
      <c r="E522" s="18">
        <v>13.009</v>
      </c>
      <c r="F522" s="19">
        <f t="shared" si="32"/>
        <v>169.11699999999999</v>
      </c>
      <c r="G522" s="25"/>
    </row>
    <row r="523" spans="1:10" ht="22.8">
      <c r="A523" s="16">
        <v>10</v>
      </c>
      <c r="B523" s="24" t="s">
        <v>460</v>
      </c>
      <c r="C523" s="16" t="s">
        <v>43</v>
      </c>
      <c r="D523" s="16">
        <v>150</v>
      </c>
      <c r="E523" s="18">
        <v>2.008</v>
      </c>
      <c r="F523" s="19">
        <f t="shared" si="32"/>
        <v>301.2</v>
      </c>
      <c r="G523" s="25"/>
    </row>
    <row r="524" spans="1:10" ht="22.8">
      <c r="A524" s="16">
        <v>11</v>
      </c>
      <c r="B524" s="24" t="s">
        <v>461</v>
      </c>
      <c r="C524" s="16" t="s">
        <v>43</v>
      </c>
      <c r="D524" s="16">
        <v>150</v>
      </c>
      <c r="E524" s="18">
        <v>0.12</v>
      </c>
      <c r="F524" s="19">
        <f t="shared" si="32"/>
        <v>18</v>
      </c>
      <c r="G524" s="25"/>
    </row>
    <row r="525" spans="1:10" ht="34.200000000000003">
      <c r="A525" s="16">
        <v>12</v>
      </c>
      <c r="B525" s="24" t="s">
        <v>462</v>
      </c>
      <c r="C525" s="16" t="s">
        <v>14</v>
      </c>
      <c r="D525" s="16">
        <v>52</v>
      </c>
      <c r="E525" s="18">
        <v>13.009</v>
      </c>
      <c r="F525" s="19">
        <f t="shared" si="32"/>
        <v>676.46799999999996</v>
      </c>
      <c r="G525" s="25"/>
    </row>
    <row r="526" spans="1:10" ht="34.200000000000003">
      <c r="A526" s="16">
        <v>13</v>
      </c>
      <c r="B526" s="24" t="s">
        <v>463</v>
      </c>
      <c r="C526" s="16" t="s">
        <v>14</v>
      </c>
      <c r="D526" s="16">
        <v>145</v>
      </c>
      <c r="E526" s="18">
        <v>8.6999999999999994E-2</v>
      </c>
      <c r="F526" s="19">
        <f t="shared" si="32"/>
        <v>12.615</v>
      </c>
      <c r="G526" s="25"/>
    </row>
    <row r="527" spans="1:10" ht="22.8">
      <c r="A527" s="16">
        <v>14</v>
      </c>
      <c r="B527" s="24" t="s">
        <v>464</v>
      </c>
      <c r="C527" s="16" t="s">
        <v>14</v>
      </c>
      <c r="D527" s="16">
        <v>145</v>
      </c>
      <c r="E527" s="18">
        <v>0.33300000000000002</v>
      </c>
      <c r="F527" s="19">
        <f t="shared" si="32"/>
        <v>48.284999999999997</v>
      </c>
      <c r="G527" s="25"/>
    </row>
    <row r="528" spans="1:10" ht="13.2">
      <c r="A528" s="16"/>
      <c r="B528" s="30" t="s">
        <v>465</v>
      </c>
      <c r="C528" s="33"/>
      <c r="D528" s="33"/>
      <c r="E528" s="34"/>
      <c r="F528" s="35">
        <f>ROUND(SUM(F514:F527),5)</f>
        <v>2355.056</v>
      </c>
      <c r="G528" s="25"/>
      <c r="I528" s="36"/>
      <c r="J528" s="20"/>
    </row>
    <row r="529" spans="1:9" ht="26.4">
      <c r="A529" s="16"/>
      <c r="B529" s="17" t="s">
        <v>466</v>
      </c>
      <c r="C529" s="16"/>
      <c r="D529" s="16"/>
      <c r="E529" s="18"/>
      <c r="F529" s="27"/>
      <c r="G529" s="25"/>
    </row>
    <row r="530" spans="1:9" ht="26.4">
      <c r="A530" s="16">
        <v>1</v>
      </c>
      <c r="B530" s="30" t="s">
        <v>467</v>
      </c>
      <c r="C530" s="16"/>
      <c r="D530" s="16"/>
      <c r="E530" s="18"/>
      <c r="F530" s="19"/>
      <c r="G530" s="25"/>
    </row>
    <row r="531" spans="1:9">
      <c r="A531" s="16">
        <v>2</v>
      </c>
      <c r="B531" s="24" t="s">
        <v>468</v>
      </c>
      <c r="C531" s="16" t="s">
        <v>43</v>
      </c>
      <c r="D531" s="16">
        <v>100</v>
      </c>
      <c r="E531" s="18">
        <v>0.69</v>
      </c>
      <c r="F531" s="19">
        <f t="shared" ref="F531:F552" si="33">ROUND(E531*D531,5)</f>
        <v>69</v>
      </c>
      <c r="G531" s="25"/>
    </row>
    <row r="532" spans="1:9" ht="45.6">
      <c r="A532" s="16">
        <v>3</v>
      </c>
      <c r="B532" s="24" t="s">
        <v>452</v>
      </c>
      <c r="C532" s="16" t="s">
        <v>14</v>
      </c>
      <c r="D532" s="16">
        <v>77</v>
      </c>
      <c r="E532" s="18">
        <v>0.86599999999999999</v>
      </c>
      <c r="F532" s="19">
        <f t="shared" si="33"/>
        <v>66.682000000000002</v>
      </c>
      <c r="G532" s="25"/>
    </row>
    <row r="533" spans="1:9" ht="22.8">
      <c r="A533" s="16">
        <v>4</v>
      </c>
      <c r="B533" s="24" t="s">
        <v>469</v>
      </c>
      <c r="C533" s="16" t="s">
        <v>14</v>
      </c>
      <c r="D533" s="16">
        <v>2.4</v>
      </c>
      <c r="E533" s="18">
        <v>4.1449999999999996</v>
      </c>
      <c r="F533" s="19">
        <f t="shared" si="33"/>
        <v>9.9480000000000004</v>
      </c>
      <c r="G533" s="25"/>
      <c r="I533" s="59"/>
    </row>
    <row r="534" spans="1:9">
      <c r="A534" s="16">
        <v>5</v>
      </c>
      <c r="B534" s="24" t="s">
        <v>470</v>
      </c>
      <c r="C534" s="16" t="s">
        <v>17</v>
      </c>
      <c r="D534" s="16">
        <v>4.32</v>
      </c>
      <c r="E534" s="18">
        <v>0.71299999999999997</v>
      </c>
      <c r="F534" s="19">
        <f t="shared" si="33"/>
        <v>3.0801599999999998</v>
      </c>
      <c r="G534" s="25"/>
    </row>
    <row r="535" spans="1:9" ht="45.6">
      <c r="A535" s="16">
        <v>6</v>
      </c>
      <c r="B535" s="24" t="s">
        <v>314</v>
      </c>
      <c r="C535" s="16" t="s">
        <v>14</v>
      </c>
      <c r="D535" s="16">
        <v>241</v>
      </c>
      <c r="E535" s="18">
        <v>1.1679999999999999</v>
      </c>
      <c r="F535" s="19">
        <f t="shared" si="33"/>
        <v>281.488</v>
      </c>
      <c r="G535" s="25"/>
      <c r="I535" s="59"/>
    </row>
    <row r="536" spans="1:9" ht="22.8">
      <c r="A536" s="16">
        <v>7</v>
      </c>
      <c r="B536" s="24" t="s">
        <v>471</v>
      </c>
      <c r="C536" s="16" t="s">
        <v>14</v>
      </c>
      <c r="D536" s="16">
        <v>5</v>
      </c>
      <c r="E536" s="18">
        <v>7.3170000000000002</v>
      </c>
      <c r="F536" s="19">
        <f t="shared" si="33"/>
        <v>36.585000000000001</v>
      </c>
      <c r="G536" s="25"/>
    </row>
    <row r="537" spans="1:9">
      <c r="A537" s="16">
        <v>8</v>
      </c>
      <c r="B537" s="24" t="s">
        <v>472</v>
      </c>
      <c r="C537" s="16" t="s">
        <v>17</v>
      </c>
      <c r="D537" s="16">
        <v>9.75</v>
      </c>
      <c r="E537" s="18">
        <v>0.71299999999999997</v>
      </c>
      <c r="F537" s="19">
        <f t="shared" si="33"/>
        <v>6.9517499999999997</v>
      </c>
      <c r="G537" s="25"/>
    </row>
    <row r="538" spans="1:9" ht="22.8">
      <c r="A538" s="16">
        <v>9</v>
      </c>
      <c r="B538" s="24" t="s">
        <v>473</v>
      </c>
      <c r="C538" s="16" t="s">
        <v>17</v>
      </c>
      <c r="D538" s="16">
        <v>622.26</v>
      </c>
      <c r="E538" s="18">
        <v>3.5649999999999999</v>
      </c>
      <c r="F538" s="19">
        <f t="shared" si="33"/>
        <v>2218.3569000000002</v>
      </c>
      <c r="G538" s="25"/>
    </row>
    <row r="539" spans="1:9" ht="34.200000000000003">
      <c r="A539" s="16">
        <v>10</v>
      </c>
      <c r="B539" s="24" t="s">
        <v>377</v>
      </c>
      <c r="C539" s="16" t="s">
        <v>14</v>
      </c>
      <c r="D539" s="16">
        <v>79</v>
      </c>
      <c r="E539" s="18">
        <v>5.3999999999999999E-2</v>
      </c>
      <c r="F539" s="19">
        <f t="shared" si="33"/>
        <v>4.266</v>
      </c>
      <c r="G539" s="25"/>
    </row>
    <row r="540" spans="1:9" ht="34.200000000000003">
      <c r="A540" s="16">
        <v>11</v>
      </c>
      <c r="B540" s="24" t="s">
        <v>302</v>
      </c>
      <c r="C540" s="16" t="s">
        <v>14</v>
      </c>
      <c r="D540" s="16">
        <v>246</v>
      </c>
      <c r="E540" s="18">
        <v>5.8000000000000003E-2</v>
      </c>
      <c r="F540" s="19">
        <f t="shared" si="33"/>
        <v>14.268000000000001</v>
      </c>
      <c r="G540" s="25"/>
    </row>
    <row r="541" spans="1:9" ht="22.8">
      <c r="A541" s="16">
        <v>12</v>
      </c>
      <c r="B541" s="24" t="s">
        <v>457</v>
      </c>
      <c r="C541" s="16" t="s">
        <v>14</v>
      </c>
      <c r="D541" s="16">
        <v>303</v>
      </c>
      <c r="E541" s="18">
        <v>0.67400000000000004</v>
      </c>
      <c r="F541" s="19">
        <f t="shared" si="33"/>
        <v>204.22200000000001</v>
      </c>
      <c r="G541" s="25"/>
    </row>
    <row r="542" spans="1:9" ht="22.8">
      <c r="A542" s="16">
        <v>13</v>
      </c>
      <c r="B542" s="24" t="s">
        <v>474</v>
      </c>
      <c r="C542" s="16" t="s">
        <v>17</v>
      </c>
      <c r="D542" s="16">
        <v>545</v>
      </c>
      <c r="E542" s="18">
        <v>2.9710000000000001</v>
      </c>
      <c r="F542" s="19">
        <f t="shared" si="33"/>
        <v>1619.1949999999999</v>
      </c>
      <c r="G542" s="25"/>
    </row>
    <row r="543" spans="1:9" ht="22.8">
      <c r="A543" s="16">
        <v>14</v>
      </c>
      <c r="B543" s="24" t="s">
        <v>459</v>
      </c>
      <c r="C543" s="16" t="s">
        <v>14</v>
      </c>
      <c r="D543" s="16">
        <v>14.2</v>
      </c>
      <c r="E543" s="18">
        <v>14.03</v>
      </c>
      <c r="F543" s="19">
        <f t="shared" si="33"/>
        <v>199.226</v>
      </c>
      <c r="G543" s="25"/>
    </row>
    <row r="544" spans="1:9" ht="22.8">
      <c r="A544" s="16">
        <v>15</v>
      </c>
      <c r="B544" s="24" t="s">
        <v>475</v>
      </c>
      <c r="C544" s="16" t="s">
        <v>43</v>
      </c>
      <c r="D544" s="16">
        <v>200</v>
      </c>
      <c r="E544" s="18">
        <v>3.5219999999999998</v>
      </c>
      <c r="F544" s="19">
        <f t="shared" si="33"/>
        <v>704.4</v>
      </c>
      <c r="G544" s="25"/>
    </row>
    <row r="545" spans="1:7" ht="22.8">
      <c r="A545" s="16">
        <v>16</v>
      </c>
      <c r="B545" s="24" t="s">
        <v>476</v>
      </c>
      <c r="C545" s="16" t="s">
        <v>43</v>
      </c>
      <c r="D545" s="16">
        <v>200</v>
      </c>
      <c r="E545" s="18">
        <v>0.28000000000000003</v>
      </c>
      <c r="F545" s="19">
        <f t="shared" si="33"/>
        <v>56</v>
      </c>
      <c r="G545" s="25"/>
    </row>
    <row r="546" spans="1:7" ht="34.200000000000003">
      <c r="A546" s="16">
        <v>17</v>
      </c>
      <c r="B546" s="24" t="s">
        <v>462</v>
      </c>
      <c r="C546" s="16" t="s">
        <v>14</v>
      </c>
      <c r="D546" s="16">
        <v>72.400000000000006</v>
      </c>
      <c r="E546" s="18">
        <v>14.03</v>
      </c>
      <c r="F546" s="19">
        <f t="shared" si="33"/>
        <v>1015.772</v>
      </c>
      <c r="G546" s="25"/>
    </row>
    <row r="547" spans="1:7">
      <c r="A547" s="16">
        <v>18</v>
      </c>
      <c r="B547" s="24" t="s">
        <v>477</v>
      </c>
      <c r="C547" s="16" t="s">
        <v>43</v>
      </c>
      <c r="D547" s="16">
        <v>200</v>
      </c>
      <c r="E547" s="18">
        <v>3.6999999999999998E-2</v>
      </c>
      <c r="F547" s="19">
        <f t="shared" si="33"/>
        <v>7.4</v>
      </c>
      <c r="G547" s="25"/>
    </row>
    <row r="548" spans="1:7" ht="22.8">
      <c r="A548" s="16">
        <v>19</v>
      </c>
      <c r="B548" s="24" t="s">
        <v>478</v>
      </c>
      <c r="C548" s="16" t="s">
        <v>14</v>
      </c>
      <c r="D548" s="16">
        <v>216</v>
      </c>
      <c r="E548" s="18">
        <v>8.6999999999999994E-2</v>
      </c>
      <c r="F548" s="19">
        <f t="shared" si="33"/>
        <v>18.792000000000002</v>
      </c>
      <c r="G548" s="25"/>
    </row>
    <row r="549" spans="1:7" ht="22.8">
      <c r="A549" s="16">
        <v>20</v>
      </c>
      <c r="B549" s="24" t="s">
        <v>479</v>
      </c>
      <c r="C549" s="16" t="s">
        <v>14</v>
      </c>
      <c r="D549" s="16">
        <v>216.2</v>
      </c>
      <c r="E549" s="18">
        <v>0.33300000000000002</v>
      </c>
      <c r="F549" s="19">
        <f t="shared" si="33"/>
        <v>71.994600000000005</v>
      </c>
      <c r="G549" s="25"/>
    </row>
    <row r="550" spans="1:7" ht="22.8">
      <c r="A550" s="16">
        <v>21</v>
      </c>
      <c r="B550" s="24" t="s">
        <v>480</v>
      </c>
      <c r="C550" s="16" t="s">
        <v>37</v>
      </c>
      <c r="D550" s="16">
        <v>112</v>
      </c>
      <c r="E550" s="18">
        <v>1.6120000000000001</v>
      </c>
      <c r="F550" s="19">
        <f t="shared" si="33"/>
        <v>180.54400000000001</v>
      </c>
      <c r="G550" s="25"/>
    </row>
    <row r="551" spans="1:7" ht="34.200000000000003">
      <c r="A551" s="16">
        <v>22</v>
      </c>
      <c r="B551" s="24" t="s">
        <v>481</v>
      </c>
      <c r="C551" s="16" t="s">
        <v>37</v>
      </c>
      <c r="D551" s="16">
        <v>112</v>
      </c>
      <c r="E551" s="18">
        <v>5.7839999999999998</v>
      </c>
      <c r="F551" s="19">
        <f t="shared" si="33"/>
        <v>647.80799999999999</v>
      </c>
      <c r="G551" s="25"/>
    </row>
    <row r="552" spans="1:7" ht="34.200000000000003">
      <c r="A552" s="16">
        <v>23</v>
      </c>
      <c r="B552" s="24" t="s">
        <v>482</v>
      </c>
      <c r="C552" s="16" t="s">
        <v>37</v>
      </c>
      <c r="D552" s="16">
        <v>112</v>
      </c>
      <c r="E552" s="18">
        <v>4.1609999999999996</v>
      </c>
      <c r="F552" s="19">
        <f t="shared" si="33"/>
        <v>466.03199999999998</v>
      </c>
      <c r="G552" s="25"/>
    </row>
    <row r="553" spans="1:7" ht="13.2">
      <c r="A553" s="16">
        <v>24</v>
      </c>
      <c r="B553" s="17" t="s">
        <v>483</v>
      </c>
      <c r="C553" s="16"/>
      <c r="D553" s="16"/>
      <c r="E553" s="18"/>
      <c r="F553" s="19"/>
      <c r="G553" s="25"/>
    </row>
    <row r="554" spans="1:7" ht="22.8">
      <c r="A554" s="16">
        <v>25</v>
      </c>
      <c r="B554" s="24" t="s">
        <v>484</v>
      </c>
      <c r="C554" s="16" t="s">
        <v>14</v>
      </c>
      <c r="D554" s="16">
        <v>2.1</v>
      </c>
      <c r="E554" s="18">
        <v>17.152000000000001</v>
      </c>
      <c r="F554" s="19">
        <f t="shared" ref="F554:F562" si="34">ROUND(E554*D554,5)</f>
        <v>36.019199999999998</v>
      </c>
      <c r="G554" s="25"/>
    </row>
    <row r="555" spans="1:7" ht="22.8">
      <c r="A555" s="16">
        <v>26</v>
      </c>
      <c r="B555" s="24" t="s">
        <v>485</v>
      </c>
      <c r="C555" s="16" t="s">
        <v>14</v>
      </c>
      <c r="D555" s="16">
        <v>3.7</v>
      </c>
      <c r="E555" s="18">
        <v>110.15900000000001</v>
      </c>
      <c r="F555" s="19">
        <f t="shared" si="34"/>
        <v>407.5883</v>
      </c>
      <c r="G555" s="25"/>
    </row>
    <row r="556" spans="1:7" ht="22.8">
      <c r="A556" s="16">
        <v>27</v>
      </c>
      <c r="B556" s="24" t="s">
        <v>486</v>
      </c>
      <c r="C556" s="16" t="s">
        <v>14</v>
      </c>
      <c r="D556" s="16">
        <v>7.0000000000000007E-2</v>
      </c>
      <c r="E556" s="18">
        <v>96.546000000000006</v>
      </c>
      <c r="F556" s="19">
        <f t="shared" si="34"/>
        <v>6.7582199999999997</v>
      </c>
      <c r="G556" s="25"/>
    </row>
    <row r="557" spans="1:7" ht="22.8">
      <c r="A557" s="16">
        <v>28</v>
      </c>
      <c r="B557" s="24" t="s">
        <v>487</v>
      </c>
      <c r="C557" s="16" t="s">
        <v>14</v>
      </c>
      <c r="D557" s="16">
        <v>0.15</v>
      </c>
      <c r="E557" s="18">
        <v>163.828</v>
      </c>
      <c r="F557" s="19">
        <f t="shared" si="34"/>
        <v>24.574200000000001</v>
      </c>
      <c r="G557" s="25"/>
    </row>
    <row r="558" spans="1:7" ht="22.8">
      <c r="A558" s="16">
        <v>29</v>
      </c>
      <c r="B558" s="24" t="s">
        <v>488</v>
      </c>
      <c r="C558" s="16" t="s">
        <v>17</v>
      </c>
      <c r="D558" s="16">
        <v>0.183</v>
      </c>
      <c r="E558" s="18">
        <v>194.60300000000001</v>
      </c>
      <c r="F558" s="19">
        <f t="shared" si="34"/>
        <v>35.612349999999999</v>
      </c>
      <c r="G558" s="25"/>
    </row>
    <row r="559" spans="1:7" ht="22.8">
      <c r="A559" s="16">
        <v>30</v>
      </c>
      <c r="B559" s="24" t="s">
        <v>489</v>
      </c>
      <c r="C559" s="16" t="s">
        <v>17</v>
      </c>
      <c r="D559" s="16">
        <v>0.183</v>
      </c>
      <c r="E559" s="18">
        <v>34.427</v>
      </c>
      <c r="F559" s="19">
        <f t="shared" si="34"/>
        <v>6.3001399999999999</v>
      </c>
      <c r="G559" s="25"/>
    </row>
    <row r="560" spans="1:7" ht="22.8">
      <c r="A560" s="16">
        <v>31</v>
      </c>
      <c r="B560" s="24" t="s">
        <v>490</v>
      </c>
      <c r="C560" s="16" t="s">
        <v>17</v>
      </c>
      <c r="D560" s="16">
        <v>4.2999999999999997E-2</v>
      </c>
      <c r="E560" s="18">
        <v>1095.3150000000001</v>
      </c>
      <c r="F560" s="19">
        <f t="shared" si="34"/>
        <v>47.098550000000003</v>
      </c>
      <c r="G560" s="25"/>
    </row>
    <row r="561" spans="1:10" ht="22.8">
      <c r="A561" s="16">
        <v>32</v>
      </c>
      <c r="B561" s="24" t="s">
        <v>491</v>
      </c>
      <c r="C561" s="16" t="s">
        <v>37</v>
      </c>
      <c r="D561" s="16">
        <v>78</v>
      </c>
      <c r="E561" s="18">
        <v>1.25</v>
      </c>
      <c r="F561" s="19">
        <f t="shared" si="34"/>
        <v>97.5</v>
      </c>
      <c r="G561" s="25"/>
    </row>
    <row r="562" spans="1:10" ht="22.8">
      <c r="A562" s="16">
        <v>33</v>
      </c>
      <c r="B562" s="24" t="s">
        <v>492</v>
      </c>
      <c r="C562" s="16" t="s">
        <v>14</v>
      </c>
      <c r="D562" s="16">
        <v>4.2</v>
      </c>
      <c r="E562" s="18">
        <v>60.017000000000003</v>
      </c>
      <c r="F562" s="19">
        <f t="shared" si="34"/>
        <v>252.07140000000001</v>
      </c>
      <c r="G562" s="25"/>
    </row>
    <row r="563" spans="1:10" ht="22.8">
      <c r="A563" s="16">
        <v>34</v>
      </c>
      <c r="B563" s="24" t="s">
        <v>493</v>
      </c>
      <c r="C563" s="16"/>
      <c r="D563" s="16"/>
      <c r="E563" s="18"/>
      <c r="F563" s="27"/>
      <c r="G563" s="25"/>
    </row>
    <row r="564" spans="1:10" ht="22.8">
      <c r="A564" s="16"/>
      <c r="B564" s="26" t="s">
        <v>494</v>
      </c>
      <c r="C564" s="16" t="s">
        <v>101</v>
      </c>
      <c r="D564" s="16">
        <v>7</v>
      </c>
      <c r="E564" s="18">
        <v>20.952000000000002</v>
      </c>
      <c r="F564" s="27">
        <f t="shared" ref="F564:F569" si="35">+ROUND(D564*E564,5)</f>
        <v>146.66399999999999</v>
      </c>
      <c r="G564" s="25"/>
    </row>
    <row r="565" spans="1:10" ht="22.8">
      <c r="A565" s="16"/>
      <c r="B565" s="26" t="s">
        <v>495</v>
      </c>
      <c r="C565" s="16" t="s">
        <v>101</v>
      </c>
      <c r="D565" s="16">
        <v>4</v>
      </c>
      <c r="E565" s="18">
        <v>22.193000000000001</v>
      </c>
      <c r="F565" s="27">
        <f t="shared" si="35"/>
        <v>88.772000000000006</v>
      </c>
      <c r="G565" s="25"/>
    </row>
    <row r="566" spans="1:10" ht="22.8">
      <c r="A566" s="16"/>
      <c r="B566" s="26" t="s">
        <v>496</v>
      </c>
      <c r="C566" s="16" t="s">
        <v>101</v>
      </c>
      <c r="D566" s="16">
        <v>3</v>
      </c>
      <c r="E566" s="18">
        <v>22.193000000000001</v>
      </c>
      <c r="F566" s="27">
        <f t="shared" si="35"/>
        <v>66.578999999999994</v>
      </c>
      <c r="G566" s="25"/>
    </row>
    <row r="567" spans="1:10" ht="22.8">
      <c r="A567" s="16"/>
      <c r="B567" s="26" t="s">
        <v>497</v>
      </c>
      <c r="C567" s="16" t="s">
        <v>101</v>
      </c>
      <c r="D567" s="16">
        <v>7</v>
      </c>
      <c r="E567" s="18">
        <v>22.193000000000001</v>
      </c>
      <c r="F567" s="27">
        <f t="shared" si="35"/>
        <v>155.351</v>
      </c>
      <c r="G567" s="25"/>
    </row>
    <row r="568" spans="1:10" ht="22.8">
      <c r="A568" s="16"/>
      <c r="B568" s="26" t="s">
        <v>498</v>
      </c>
      <c r="C568" s="16" t="s">
        <v>101</v>
      </c>
      <c r="D568" s="16">
        <v>7</v>
      </c>
      <c r="E568" s="18">
        <v>14.08</v>
      </c>
      <c r="F568" s="27">
        <f t="shared" si="35"/>
        <v>98.56</v>
      </c>
      <c r="G568" s="25"/>
    </row>
    <row r="569" spans="1:10" ht="22.8">
      <c r="A569" s="16"/>
      <c r="B569" s="26" t="s">
        <v>499</v>
      </c>
      <c r="C569" s="16" t="s">
        <v>101</v>
      </c>
      <c r="D569" s="16">
        <v>7</v>
      </c>
      <c r="E569" s="18">
        <v>8.7539999999999996</v>
      </c>
      <c r="F569" s="27">
        <f t="shared" si="35"/>
        <v>61.277999999999999</v>
      </c>
      <c r="G569" s="25"/>
    </row>
    <row r="570" spans="1:10">
      <c r="A570" s="16">
        <v>35</v>
      </c>
      <c r="B570" s="24" t="s">
        <v>500</v>
      </c>
      <c r="C570" s="16" t="s">
        <v>101</v>
      </c>
      <c r="D570" s="16">
        <v>7</v>
      </c>
      <c r="E570" s="18">
        <v>76.353999999999999</v>
      </c>
      <c r="F570" s="19">
        <f>ROUND(E570*D570,5)</f>
        <v>534.47799999999995</v>
      </c>
      <c r="G570" s="25"/>
    </row>
    <row r="571" spans="1:10" ht="13.2">
      <c r="A571" s="16"/>
      <c r="B571" s="30" t="s">
        <v>501</v>
      </c>
      <c r="C571" s="33"/>
      <c r="D571" s="33"/>
      <c r="E571" s="34"/>
      <c r="F571" s="35">
        <f>+ROUND(SUM(F531:F570),5)</f>
        <v>9967.2157700000007</v>
      </c>
      <c r="G571" s="25"/>
      <c r="I571" s="36"/>
      <c r="J571" s="20"/>
    </row>
    <row r="572" spans="1:10" ht="66">
      <c r="A572" s="16"/>
      <c r="B572" s="17" t="s">
        <v>502</v>
      </c>
      <c r="C572" s="16"/>
      <c r="D572" s="16"/>
      <c r="E572" s="18"/>
      <c r="F572" s="19"/>
      <c r="G572" s="25"/>
    </row>
    <row r="573" spans="1:10" ht="26.4">
      <c r="A573" s="16">
        <v>1</v>
      </c>
      <c r="B573" s="17" t="s">
        <v>503</v>
      </c>
      <c r="C573" s="16"/>
      <c r="D573" s="16"/>
      <c r="E573" s="18"/>
      <c r="F573" s="19"/>
      <c r="G573" s="25"/>
    </row>
    <row r="574" spans="1:10" ht="22.8">
      <c r="A574" s="16">
        <v>2</v>
      </c>
      <c r="B574" s="24" t="s">
        <v>504</v>
      </c>
      <c r="C574" s="16" t="s">
        <v>101</v>
      </c>
      <c r="D574" s="16">
        <v>1</v>
      </c>
      <c r="E574" s="18">
        <v>8.0909999999999993</v>
      </c>
      <c r="F574" s="22">
        <f t="shared" ref="F574:F581" si="36">+ROUND(D574*E574,5)</f>
        <v>8.0909999999999993</v>
      </c>
      <c r="G574" s="25"/>
    </row>
    <row r="575" spans="1:10" ht="34.200000000000003">
      <c r="A575" s="16">
        <v>3</v>
      </c>
      <c r="B575" s="24" t="s">
        <v>505</v>
      </c>
      <c r="C575" s="16" t="s">
        <v>101</v>
      </c>
      <c r="D575" s="16">
        <v>1</v>
      </c>
      <c r="E575" s="18">
        <v>5.1449999999999996</v>
      </c>
      <c r="F575" s="22">
        <f t="shared" si="36"/>
        <v>5.1449999999999996</v>
      </c>
      <c r="G575" s="25"/>
    </row>
    <row r="576" spans="1:10" ht="45.6">
      <c r="A576" s="16">
        <v>4</v>
      </c>
      <c r="B576" s="24" t="s">
        <v>506</v>
      </c>
      <c r="C576" s="16" t="s">
        <v>101</v>
      </c>
      <c r="D576" s="16">
        <v>2</v>
      </c>
      <c r="E576" s="18">
        <v>3.504</v>
      </c>
      <c r="F576" s="22">
        <f t="shared" si="36"/>
        <v>7.008</v>
      </c>
      <c r="G576" s="25"/>
    </row>
    <row r="577" spans="1:7" ht="34.200000000000003">
      <c r="A577" s="16">
        <v>5</v>
      </c>
      <c r="B577" s="24" t="s">
        <v>507</v>
      </c>
      <c r="C577" s="16" t="s">
        <v>101</v>
      </c>
      <c r="D577" s="16">
        <v>1</v>
      </c>
      <c r="E577" s="18">
        <v>3.024</v>
      </c>
      <c r="F577" s="22">
        <f t="shared" si="36"/>
        <v>3.024</v>
      </c>
      <c r="G577" s="25"/>
    </row>
    <row r="578" spans="1:7" ht="45.6">
      <c r="A578" s="16">
        <v>6</v>
      </c>
      <c r="B578" s="24" t="s">
        <v>508</v>
      </c>
      <c r="C578" s="16" t="s">
        <v>101</v>
      </c>
      <c r="D578" s="16">
        <v>5</v>
      </c>
      <c r="E578" s="18">
        <v>3.024</v>
      </c>
      <c r="F578" s="22">
        <f t="shared" si="36"/>
        <v>15.12</v>
      </c>
      <c r="G578" s="25"/>
    </row>
    <row r="579" spans="1:7" ht="34.200000000000003">
      <c r="A579" s="16">
        <v>7</v>
      </c>
      <c r="B579" s="24" t="s">
        <v>509</v>
      </c>
      <c r="C579" s="16" t="s">
        <v>101</v>
      </c>
      <c r="D579" s="16">
        <v>5</v>
      </c>
      <c r="E579" s="18">
        <v>3.024</v>
      </c>
      <c r="F579" s="22">
        <f t="shared" si="36"/>
        <v>15.12</v>
      </c>
      <c r="G579" s="25"/>
    </row>
    <row r="580" spans="1:7" ht="34.200000000000003">
      <c r="A580" s="16">
        <v>8</v>
      </c>
      <c r="B580" s="24" t="s">
        <v>510</v>
      </c>
      <c r="C580" s="16" t="s">
        <v>101</v>
      </c>
      <c r="D580" s="16">
        <v>3</v>
      </c>
      <c r="E580" s="18">
        <v>3.024</v>
      </c>
      <c r="F580" s="22">
        <f t="shared" si="36"/>
        <v>9.0719999999999992</v>
      </c>
      <c r="G580" s="25"/>
    </row>
    <row r="581" spans="1:7" ht="34.200000000000003">
      <c r="A581" s="16">
        <v>9</v>
      </c>
      <c r="B581" s="24" t="s">
        <v>511</v>
      </c>
      <c r="C581" s="16" t="s">
        <v>101</v>
      </c>
      <c r="D581" s="16">
        <v>1</v>
      </c>
      <c r="E581" s="18">
        <v>4.9960000000000004</v>
      </c>
      <c r="F581" s="22">
        <f t="shared" si="36"/>
        <v>4.9960000000000004</v>
      </c>
      <c r="G581" s="25"/>
    </row>
    <row r="582" spans="1:7">
      <c r="A582" s="16">
        <v>10</v>
      </c>
      <c r="B582" s="24" t="s">
        <v>135</v>
      </c>
      <c r="C582" s="16"/>
      <c r="D582" s="16"/>
      <c r="E582" s="18"/>
      <c r="F582" s="27"/>
      <c r="G582" s="25"/>
    </row>
    <row r="583" spans="1:7">
      <c r="A583" s="16"/>
      <c r="B583" s="26" t="s">
        <v>512</v>
      </c>
      <c r="C583" s="16" t="s">
        <v>43</v>
      </c>
      <c r="D583" s="16">
        <v>1</v>
      </c>
      <c r="E583" s="18">
        <v>2.9180000000000001</v>
      </c>
      <c r="F583" s="27">
        <f t="shared" ref="F583:F589" si="37">+ROUND(D583*E583,5)</f>
        <v>2.9180000000000001</v>
      </c>
      <c r="G583" s="25"/>
    </row>
    <row r="584" spans="1:7">
      <c r="A584" s="16"/>
      <c r="B584" s="26" t="s">
        <v>513</v>
      </c>
      <c r="C584" s="16" t="s">
        <v>43</v>
      </c>
      <c r="D584" s="16">
        <v>0.6</v>
      </c>
      <c r="E584" s="18">
        <v>2.9180000000000001</v>
      </c>
      <c r="F584" s="27">
        <f t="shared" si="37"/>
        <v>1.7507999999999999</v>
      </c>
      <c r="G584" s="25"/>
    </row>
    <row r="585" spans="1:7">
      <c r="A585" s="16"/>
      <c r="B585" s="26" t="s">
        <v>514</v>
      </c>
      <c r="C585" s="16" t="s">
        <v>101</v>
      </c>
      <c r="D585" s="16">
        <v>2</v>
      </c>
      <c r="E585" s="18">
        <v>0.29199999999999998</v>
      </c>
      <c r="F585" s="27">
        <f t="shared" si="37"/>
        <v>0.58399999999999996</v>
      </c>
      <c r="G585" s="25"/>
    </row>
    <row r="586" spans="1:7" ht="22.8">
      <c r="A586" s="16">
        <v>11</v>
      </c>
      <c r="B586" s="24" t="s">
        <v>515</v>
      </c>
      <c r="C586" s="16" t="s">
        <v>43</v>
      </c>
      <c r="D586" s="16">
        <v>65</v>
      </c>
      <c r="E586" s="18">
        <v>0.89900000000000002</v>
      </c>
      <c r="F586" s="22">
        <f t="shared" si="37"/>
        <v>58.435000000000002</v>
      </c>
      <c r="G586" s="25"/>
    </row>
    <row r="587" spans="1:7" ht="22.8">
      <c r="A587" s="16">
        <v>12</v>
      </c>
      <c r="B587" s="24" t="s">
        <v>516</v>
      </c>
      <c r="C587" s="16" t="s">
        <v>43</v>
      </c>
      <c r="D587" s="16">
        <v>154</v>
      </c>
      <c r="E587" s="18">
        <v>0.66600000000000004</v>
      </c>
      <c r="F587" s="22">
        <f t="shared" si="37"/>
        <v>102.56399999999999</v>
      </c>
      <c r="G587" s="25"/>
    </row>
    <row r="588" spans="1:7" ht="22.8">
      <c r="A588" s="16">
        <v>13</v>
      </c>
      <c r="B588" s="24" t="s">
        <v>517</v>
      </c>
      <c r="C588" s="16" t="s">
        <v>43</v>
      </c>
      <c r="D588" s="16">
        <v>12</v>
      </c>
      <c r="E588" s="18">
        <v>1.381</v>
      </c>
      <c r="F588" s="22">
        <f t="shared" si="37"/>
        <v>16.571999999999999</v>
      </c>
      <c r="G588" s="25"/>
    </row>
    <row r="589" spans="1:7" ht="22.8">
      <c r="A589" s="16">
        <v>14</v>
      </c>
      <c r="B589" s="24" t="s">
        <v>516</v>
      </c>
      <c r="C589" s="16" t="s">
        <v>43</v>
      </c>
      <c r="D589" s="16">
        <v>30</v>
      </c>
      <c r="E589" s="18">
        <v>4.5620000000000003</v>
      </c>
      <c r="F589" s="22">
        <f t="shared" si="37"/>
        <v>136.86000000000001</v>
      </c>
      <c r="G589" s="25"/>
    </row>
    <row r="590" spans="1:7">
      <c r="A590" s="16">
        <v>15</v>
      </c>
      <c r="B590" s="24" t="s">
        <v>135</v>
      </c>
      <c r="C590" s="16"/>
      <c r="D590" s="16"/>
      <c r="E590" s="18">
        <v>0</v>
      </c>
      <c r="F590" s="27"/>
      <c r="G590" s="25"/>
    </row>
    <row r="591" spans="1:7" ht="22.8">
      <c r="A591" s="16"/>
      <c r="B591" s="26" t="s">
        <v>518</v>
      </c>
      <c r="C591" s="16" t="s">
        <v>101</v>
      </c>
      <c r="D591" s="16">
        <v>20</v>
      </c>
      <c r="E591" s="18">
        <v>0.29199999999999998</v>
      </c>
      <c r="F591" s="19">
        <f>+D591*E591</f>
        <v>5.84</v>
      </c>
      <c r="G591" s="25"/>
    </row>
    <row r="592" spans="1:7" ht="22.8">
      <c r="A592" s="16"/>
      <c r="B592" s="26" t="s">
        <v>519</v>
      </c>
      <c r="C592" s="16" t="s">
        <v>101</v>
      </c>
      <c r="D592" s="16">
        <v>100</v>
      </c>
      <c r="E592" s="18">
        <v>0.219</v>
      </c>
      <c r="F592" s="19">
        <f t="shared" ref="F592:F593" si="38">+D592*E592</f>
        <v>21.9</v>
      </c>
      <c r="G592" s="25"/>
    </row>
    <row r="593" spans="1:7" ht="22.8">
      <c r="A593" s="16"/>
      <c r="B593" s="26" t="s">
        <v>520</v>
      </c>
      <c r="C593" s="16" t="s">
        <v>101</v>
      </c>
      <c r="D593" s="16">
        <v>500</v>
      </c>
      <c r="E593" s="18">
        <v>0.14599999999999999</v>
      </c>
      <c r="F593" s="19">
        <f t="shared" si="38"/>
        <v>73</v>
      </c>
      <c r="G593" s="25"/>
    </row>
    <row r="594" spans="1:7" ht="22.8">
      <c r="A594" s="16">
        <v>16</v>
      </c>
      <c r="B594" s="24" t="s">
        <v>521</v>
      </c>
      <c r="C594" s="16" t="s">
        <v>101</v>
      </c>
      <c r="D594" s="16">
        <v>9</v>
      </c>
      <c r="E594" s="18">
        <v>2.948</v>
      </c>
      <c r="F594" s="19">
        <f>+D594*E594</f>
        <v>26.532</v>
      </c>
      <c r="G594" s="25"/>
    </row>
    <row r="595" spans="1:7" ht="22.8">
      <c r="A595" s="16">
        <v>17</v>
      </c>
      <c r="B595" s="24" t="s">
        <v>522</v>
      </c>
      <c r="C595" s="16" t="s">
        <v>101</v>
      </c>
      <c r="D595" s="16">
        <v>5</v>
      </c>
      <c r="E595" s="18">
        <v>2.657</v>
      </c>
      <c r="F595" s="47">
        <f t="shared" ref="F595:F605" si="39">+ROUND(D595*E595,5)</f>
        <v>13.285</v>
      </c>
      <c r="G595" s="25"/>
    </row>
    <row r="596" spans="1:7" ht="22.8">
      <c r="A596" s="16">
        <v>18</v>
      </c>
      <c r="B596" s="24" t="s">
        <v>523</v>
      </c>
      <c r="C596" s="16" t="s">
        <v>101</v>
      </c>
      <c r="D596" s="16">
        <v>7</v>
      </c>
      <c r="E596" s="18">
        <v>3.0510000000000002</v>
      </c>
      <c r="F596" s="47">
        <f t="shared" si="39"/>
        <v>21.356999999999999</v>
      </c>
      <c r="G596" s="25"/>
    </row>
    <row r="597" spans="1:7" ht="22.8">
      <c r="A597" s="16">
        <v>19</v>
      </c>
      <c r="B597" s="24" t="s">
        <v>524</v>
      </c>
      <c r="C597" s="16" t="s">
        <v>101</v>
      </c>
      <c r="D597" s="16">
        <v>1</v>
      </c>
      <c r="E597" s="18">
        <v>3.4889999999999999</v>
      </c>
      <c r="F597" s="22">
        <f t="shared" si="39"/>
        <v>3.4889999999999999</v>
      </c>
      <c r="G597" s="25"/>
    </row>
    <row r="598" spans="1:7">
      <c r="A598" s="16">
        <v>20</v>
      </c>
      <c r="B598" s="24" t="s">
        <v>525</v>
      </c>
      <c r="C598" s="16" t="s">
        <v>101</v>
      </c>
      <c r="D598" s="16">
        <v>10</v>
      </c>
      <c r="E598" s="18">
        <v>3.9209999999999998</v>
      </c>
      <c r="F598" s="22">
        <f t="shared" si="39"/>
        <v>39.21</v>
      </c>
      <c r="G598" s="25"/>
    </row>
    <row r="599" spans="1:7" ht="34.200000000000003">
      <c r="A599" s="16">
        <v>21</v>
      </c>
      <c r="B599" s="24" t="s">
        <v>526</v>
      </c>
      <c r="C599" s="16" t="s">
        <v>101</v>
      </c>
      <c r="D599" s="16">
        <v>12</v>
      </c>
      <c r="E599" s="18">
        <v>8.1609999999999996</v>
      </c>
      <c r="F599" s="22">
        <f t="shared" si="39"/>
        <v>97.932000000000002</v>
      </c>
      <c r="G599" s="25"/>
    </row>
    <row r="600" spans="1:7" ht="34.200000000000003">
      <c r="A600" s="16">
        <v>22</v>
      </c>
      <c r="B600" s="24" t="s">
        <v>527</v>
      </c>
      <c r="C600" s="16" t="s">
        <v>101</v>
      </c>
      <c r="D600" s="16">
        <v>22</v>
      </c>
      <c r="E600" s="18">
        <v>7.431</v>
      </c>
      <c r="F600" s="22">
        <f t="shared" si="39"/>
        <v>163.482</v>
      </c>
      <c r="G600" s="25"/>
    </row>
    <row r="601" spans="1:7" ht="22.8">
      <c r="A601" s="16">
        <v>23</v>
      </c>
      <c r="B601" s="24" t="s">
        <v>528</v>
      </c>
      <c r="C601" s="16" t="s">
        <v>101</v>
      </c>
      <c r="D601" s="16">
        <v>4</v>
      </c>
      <c r="E601" s="18">
        <v>6.7009999999999996</v>
      </c>
      <c r="F601" s="22">
        <f t="shared" si="39"/>
        <v>26.803999999999998</v>
      </c>
      <c r="G601" s="25"/>
    </row>
    <row r="602" spans="1:7" ht="22.8">
      <c r="A602" s="16">
        <v>24</v>
      </c>
      <c r="B602" s="24" t="s">
        <v>299</v>
      </c>
      <c r="C602" s="16" t="s">
        <v>14</v>
      </c>
      <c r="D602" s="16">
        <v>8</v>
      </c>
      <c r="E602" s="18">
        <v>6.0919999999999996</v>
      </c>
      <c r="F602" s="22">
        <f t="shared" si="39"/>
        <v>48.735999999999997</v>
      </c>
      <c r="G602" s="25"/>
    </row>
    <row r="603" spans="1:7">
      <c r="A603" s="16">
        <v>25</v>
      </c>
      <c r="B603" s="24" t="s">
        <v>303</v>
      </c>
      <c r="C603" s="16" t="s">
        <v>14</v>
      </c>
      <c r="D603" s="16">
        <v>8</v>
      </c>
      <c r="E603" s="18">
        <v>1.7649999999999999</v>
      </c>
      <c r="F603" s="22">
        <f t="shared" si="39"/>
        <v>14.12</v>
      </c>
      <c r="G603" s="25"/>
    </row>
    <row r="604" spans="1:7" ht="22.8">
      <c r="A604" s="16">
        <v>26</v>
      </c>
      <c r="B604" s="24" t="s">
        <v>529</v>
      </c>
      <c r="C604" s="16" t="s">
        <v>101</v>
      </c>
      <c r="D604" s="16">
        <v>4</v>
      </c>
      <c r="E604" s="18">
        <v>4.7859999999999996</v>
      </c>
      <c r="F604" s="22">
        <f t="shared" si="39"/>
        <v>19.143999999999998</v>
      </c>
      <c r="G604" s="25"/>
    </row>
    <row r="605" spans="1:7" ht="22.8">
      <c r="A605" s="16">
        <v>27</v>
      </c>
      <c r="B605" s="24" t="s">
        <v>530</v>
      </c>
      <c r="C605" s="16" t="s">
        <v>531</v>
      </c>
      <c r="D605" s="77">
        <v>44</v>
      </c>
      <c r="E605" s="18">
        <v>0.877</v>
      </c>
      <c r="F605" s="22">
        <f t="shared" si="39"/>
        <v>38.588000000000001</v>
      </c>
      <c r="G605" s="25"/>
    </row>
    <row r="606" spans="1:7" ht="13.2">
      <c r="A606" s="16">
        <v>28</v>
      </c>
      <c r="B606" s="78" t="s">
        <v>532</v>
      </c>
      <c r="C606" s="16"/>
      <c r="D606" s="16"/>
      <c r="E606" s="18"/>
      <c r="F606" s="22"/>
      <c r="G606" s="25"/>
    </row>
    <row r="607" spans="1:7" ht="34.200000000000003">
      <c r="A607" s="16">
        <v>29</v>
      </c>
      <c r="B607" s="24" t="s">
        <v>533</v>
      </c>
      <c r="C607" s="16" t="s">
        <v>14</v>
      </c>
      <c r="D607" s="16">
        <v>29</v>
      </c>
      <c r="E607" s="18">
        <v>1.1679999999999999</v>
      </c>
      <c r="F607" s="22">
        <f t="shared" ref="F607:F625" si="40">+ROUND(D607*E607,5)</f>
        <v>33.872</v>
      </c>
      <c r="G607" s="25"/>
    </row>
    <row r="608" spans="1:7" ht="34.200000000000003">
      <c r="A608" s="16">
        <v>30</v>
      </c>
      <c r="B608" s="24" t="s">
        <v>534</v>
      </c>
      <c r="C608" s="16" t="s">
        <v>14</v>
      </c>
      <c r="D608" s="16">
        <v>170</v>
      </c>
      <c r="E608" s="18">
        <v>0.92200000000000004</v>
      </c>
      <c r="F608" s="22">
        <f t="shared" si="40"/>
        <v>156.74</v>
      </c>
      <c r="G608" s="25"/>
    </row>
    <row r="609" spans="1:7">
      <c r="A609" s="16">
        <v>31</v>
      </c>
      <c r="B609" s="24" t="s">
        <v>535</v>
      </c>
      <c r="C609" s="16" t="s">
        <v>14</v>
      </c>
      <c r="D609" s="16">
        <v>15</v>
      </c>
      <c r="E609" s="18">
        <v>7.3109999999999999</v>
      </c>
      <c r="F609" s="22">
        <f t="shared" si="40"/>
        <v>109.66500000000001</v>
      </c>
      <c r="G609" s="25"/>
    </row>
    <row r="610" spans="1:7">
      <c r="A610" s="16">
        <v>32</v>
      </c>
      <c r="B610" s="24" t="s">
        <v>536</v>
      </c>
      <c r="C610" s="16" t="s">
        <v>17</v>
      </c>
      <c r="D610" s="16">
        <v>56.55</v>
      </c>
      <c r="E610" s="18">
        <v>3.5649999999999999</v>
      </c>
      <c r="F610" s="22">
        <f t="shared" si="40"/>
        <v>201.60075000000001</v>
      </c>
      <c r="G610" s="25"/>
    </row>
    <row r="611" spans="1:7" ht="34.200000000000003">
      <c r="A611" s="16">
        <v>33</v>
      </c>
      <c r="B611" s="24" t="s">
        <v>294</v>
      </c>
      <c r="C611" s="16" t="s">
        <v>14</v>
      </c>
      <c r="D611" s="16">
        <v>29</v>
      </c>
      <c r="E611" s="18">
        <v>5.3999999999999999E-2</v>
      </c>
      <c r="F611" s="22">
        <f t="shared" si="40"/>
        <v>1.5660000000000001</v>
      </c>
      <c r="G611" s="25"/>
    </row>
    <row r="612" spans="1:7" ht="34.200000000000003">
      <c r="A612" s="16">
        <v>34</v>
      </c>
      <c r="B612" s="24" t="s">
        <v>537</v>
      </c>
      <c r="C612" s="16" t="s">
        <v>14</v>
      </c>
      <c r="D612" s="16">
        <v>185</v>
      </c>
      <c r="E612" s="18">
        <v>9.5000000000000001E-2</v>
      </c>
      <c r="F612" s="22">
        <f t="shared" si="40"/>
        <v>17.574999999999999</v>
      </c>
      <c r="G612" s="25"/>
    </row>
    <row r="613" spans="1:7" ht="22.8">
      <c r="A613" s="16">
        <v>35</v>
      </c>
      <c r="B613" s="24" t="s">
        <v>538</v>
      </c>
      <c r="C613" s="16" t="s">
        <v>14</v>
      </c>
      <c r="D613" s="16">
        <v>185</v>
      </c>
      <c r="E613" s="18">
        <v>0.39900000000000002</v>
      </c>
      <c r="F613" s="22">
        <f t="shared" si="40"/>
        <v>73.814999999999998</v>
      </c>
      <c r="G613" s="25"/>
    </row>
    <row r="614" spans="1:7">
      <c r="A614" s="16">
        <v>36</v>
      </c>
      <c r="B614" s="24" t="s">
        <v>539</v>
      </c>
      <c r="C614" s="16" t="s">
        <v>14</v>
      </c>
      <c r="D614" s="16">
        <v>29</v>
      </c>
      <c r="E614" s="18">
        <v>0.67400000000000004</v>
      </c>
      <c r="F614" s="22">
        <f t="shared" si="40"/>
        <v>19.545999999999999</v>
      </c>
      <c r="G614" s="25"/>
    </row>
    <row r="615" spans="1:7" ht="22.8">
      <c r="A615" s="16">
        <v>37</v>
      </c>
      <c r="B615" s="24" t="s">
        <v>540</v>
      </c>
      <c r="C615" s="16" t="s">
        <v>17</v>
      </c>
      <c r="D615" s="16">
        <v>52.2</v>
      </c>
      <c r="E615" s="18">
        <v>3.5649999999999999</v>
      </c>
      <c r="F615" s="22">
        <f t="shared" si="40"/>
        <v>186.09299999999999</v>
      </c>
      <c r="G615" s="25"/>
    </row>
    <row r="616" spans="1:7" ht="22.8">
      <c r="A616" s="16">
        <v>38</v>
      </c>
      <c r="B616" s="24" t="s">
        <v>541</v>
      </c>
      <c r="C616" s="16" t="s">
        <v>43</v>
      </c>
      <c r="D616" s="16">
        <v>436</v>
      </c>
      <c r="E616" s="18">
        <v>0.97499999999999998</v>
      </c>
      <c r="F616" s="22">
        <f t="shared" si="40"/>
        <v>425.1</v>
      </c>
      <c r="G616" s="25"/>
    </row>
    <row r="617" spans="1:7" ht="22.8">
      <c r="A617" s="16">
        <v>39</v>
      </c>
      <c r="B617" s="24" t="s">
        <v>541</v>
      </c>
      <c r="C617" s="16" t="s">
        <v>43</v>
      </c>
      <c r="D617" s="16">
        <v>46</v>
      </c>
      <c r="E617" s="18">
        <v>0.66600000000000004</v>
      </c>
      <c r="F617" s="22">
        <f t="shared" si="40"/>
        <v>30.635999999999999</v>
      </c>
      <c r="G617" s="25"/>
    </row>
    <row r="618" spans="1:7">
      <c r="A618" s="16">
        <v>40</v>
      </c>
      <c r="B618" s="24" t="s">
        <v>542</v>
      </c>
      <c r="C618" s="16" t="s">
        <v>43</v>
      </c>
      <c r="D618" s="16">
        <v>46</v>
      </c>
      <c r="E618" s="18">
        <v>0.42199999999999999</v>
      </c>
      <c r="F618" s="22">
        <f t="shared" si="40"/>
        <v>19.411999999999999</v>
      </c>
      <c r="G618" s="25"/>
    </row>
    <row r="619" spans="1:7" ht="34.200000000000003">
      <c r="A619" s="16">
        <v>41</v>
      </c>
      <c r="B619" s="24" t="s">
        <v>543</v>
      </c>
      <c r="C619" s="16" t="s">
        <v>43</v>
      </c>
      <c r="D619" s="16">
        <v>592</v>
      </c>
      <c r="E619" s="18">
        <v>1.3520000000000001</v>
      </c>
      <c r="F619" s="22">
        <f t="shared" si="40"/>
        <v>800.38400000000001</v>
      </c>
      <c r="G619" s="25"/>
    </row>
    <row r="620" spans="1:7" ht="22.8">
      <c r="A620" s="16">
        <v>42</v>
      </c>
      <c r="B620" s="24" t="s">
        <v>544</v>
      </c>
      <c r="C620" s="16" t="s">
        <v>43</v>
      </c>
      <c r="D620" s="16">
        <v>592</v>
      </c>
      <c r="E620" s="18">
        <v>2.4020000000000001</v>
      </c>
      <c r="F620" s="22">
        <f t="shared" si="40"/>
        <v>1421.9839999999999</v>
      </c>
      <c r="G620" s="25"/>
    </row>
    <row r="621" spans="1:7" ht="22.8">
      <c r="A621" s="16">
        <v>43</v>
      </c>
      <c r="B621" s="24" t="s">
        <v>544</v>
      </c>
      <c r="C621" s="16" t="s">
        <v>43</v>
      </c>
      <c r="D621" s="16">
        <v>90</v>
      </c>
      <c r="E621" s="18">
        <v>2.4020000000000001</v>
      </c>
      <c r="F621" s="22">
        <f t="shared" si="40"/>
        <v>216.18</v>
      </c>
      <c r="G621" s="25"/>
    </row>
    <row r="622" spans="1:7" ht="22.8">
      <c r="A622" s="16">
        <v>44</v>
      </c>
      <c r="B622" s="24" t="s">
        <v>545</v>
      </c>
      <c r="C622" s="16" t="s">
        <v>43</v>
      </c>
      <c r="D622" s="16">
        <v>28</v>
      </c>
      <c r="E622" s="18">
        <v>0.19800000000000001</v>
      </c>
      <c r="F622" s="22">
        <f t="shared" si="40"/>
        <v>5.5439999999999996</v>
      </c>
      <c r="G622" s="25"/>
    </row>
    <row r="623" spans="1:7" ht="22.8">
      <c r="A623" s="16">
        <v>45</v>
      </c>
      <c r="B623" s="24" t="s">
        <v>546</v>
      </c>
      <c r="C623" s="16" t="s">
        <v>43</v>
      </c>
      <c r="D623" s="16">
        <v>436</v>
      </c>
      <c r="E623" s="18">
        <v>0.13900000000000001</v>
      </c>
      <c r="F623" s="22">
        <f t="shared" si="40"/>
        <v>60.603999999999999</v>
      </c>
      <c r="G623" s="25"/>
    </row>
    <row r="624" spans="1:7">
      <c r="A624" s="16">
        <v>46</v>
      </c>
      <c r="B624" s="24" t="s">
        <v>547</v>
      </c>
      <c r="C624" s="16" t="s">
        <v>101</v>
      </c>
      <c r="D624" s="16">
        <v>132</v>
      </c>
      <c r="E624" s="18">
        <v>4.7430000000000003</v>
      </c>
      <c r="F624" s="22">
        <f t="shared" si="40"/>
        <v>626.07600000000002</v>
      </c>
      <c r="G624" s="25"/>
    </row>
    <row r="625" spans="1:20">
      <c r="A625" s="16">
        <v>47</v>
      </c>
      <c r="B625" s="24" t="s">
        <v>548</v>
      </c>
      <c r="C625" s="16" t="s">
        <v>101</v>
      </c>
      <c r="D625" s="16">
        <v>8</v>
      </c>
      <c r="E625" s="18">
        <v>6.1879999999999997</v>
      </c>
      <c r="F625" s="22">
        <f t="shared" si="40"/>
        <v>49.503999999999998</v>
      </c>
      <c r="G625" s="25"/>
    </row>
    <row r="626" spans="1:20" ht="26.4">
      <c r="A626" s="16"/>
      <c r="B626" s="30" t="s">
        <v>549</v>
      </c>
      <c r="C626" s="31"/>
      <c r="D626" s="31"/>
      <c r="E626" s="32"/>
      <c r="F626" s="32">
        <f>+ROUND(SUM(F574:F625),4)</f>
        <v>5456.5756000000001</v>
      </c>
      <c r="G626" s="25"/>
    </row>
    <row r="627" spans="1:20" s="43" customFormat="1" ht="13.8">
      <c r="A627" s="37"/>
      <c r="B627" s="38" t="s">
        <v>550</v>
      </c>
      <c r="C627" s="39"/>
      <c r="D627" s="40"/>
      <c r="E627" s="41"/>
      <c r="F627" s="42"/>
      <c r="G627" s="25"/>
      <c r="H627" s="21"/>
    </row>
    <row r="628" spans="1:20" ht="13.8">
      <c r="A628" s="44">
        <v>1</v>
      </c>
      <c r="B628" s="79" t="s">
        <v>551</v>
      </c>
      <c r="C628" s="60" t="s">
        <v>101</v>
      </c>
      <c r="D628" s="44">
        <v>1</v>
      </c>
      <c r="E628" s="56">
        <v>26.950000000000003</v>
      </c>
      <c r="F628" s="47">
        <f>+ROUND(D628*E628,5)</f>
        <v>26.95</v>
      </c>
      <c r="G628" s="25"/>
      <c r="I628" s="20"/>
      <c r="J628" s="20"/>
      <c r="K628" s="126"/>
      <c r="L628" s="126"/>
      <c r="T628" s="52"/>
    </row>
    <row r="629" spans="1:20" ht="13.8">
      <c r="A629" s="79"/>
      <c r="B629" s="80" t="s">
        <v>552</v>
      </c>
      <c r="C629" s="81"/>
      <c r="D629" s="44"/>
      <c r="E629" s="56"/>
      <c r="F629" s="47"/>
      <c r="G629" s="25"/>
      <c r="I629" s="20"/>
      <c r="K629" s="50"/>
      <c r="L629" s="51"/>
      <c r="T629" s="52"/>
    </row>
    <row r="630" spans="1:20" ht="13.8">
      <c r="A630" s="79"/>
      <c r="B630" s="79" t="s">
        <v>553</v>
      </c>
      <c r="C630" s="72"/>
      <c r="D630" s="44"/>
      <c r="E630" s="56"/>
      <c r="F630" s="47"/>
      <c r="G630" s="25"/>
      <c r="I630" s="20"/>
      <c r="J630" s="49"/>
      <c r="K630" s="50"/>
      <c r="L630" s="51"/>
      <c r="T630" s="52"/>
    </row>
    <row r="631" spans="1:20" ht="13.8">
      <c r="A631" s="79"/>
      <c r="B631" s="82" t="s">
        <v>554</v>
      </c>
      <c r="C631" s="72"/>
      <c r="D631" s="44"/>
      <c r="E631" s="56"/>
      <c r="F631" s="47"/>
      <c r="G631" s="25"/>
      <c r="I631" s="20"/>
      <c r="J631" s="49"/>
      <c r="K631" s="50"/>
      <c r="L631" s="49"/>
      <c r="T631" s="52"/>
    </row>
    <row r="632" spans="1:20" ht="13.8">
      <c r="A632" s="53">
        <v>1</v>
      </c>
      <c r="B632" s="79" t="s">
        <v>555</v>
      </c>
      <c r="C632" s="83" t="s">
        <v>101</v>
      </c>
      <c r="D632" s="16">
        <v>1</v>
      </c>
      <c r="E632" s="18">
        <v>12.936</v>
      </c>
      <c r="F632" s="47">
        <f>+ROUND(D632*E632,5)</f>
        <v>12.936</v>
      </c>
      <c r="G632" s="25"/>
      <c r="I632" s="20"/>
      <c r="J632" s="49"/>
      <c r="K632" s="50"/>
      <c r="L632" s="51"/>
      <c r="T632" s="52"/>
    </row>
    <row r="633" spans="1:20" ht="13.8">
      <c r="A633" s="53"/>
      <c r="B633" s="79" t="s">
        <v>556</v>
      </c>
      <c r="C633" s="84"/>
      <c r="D633" s="16"/>
      <c r="E633" s="18"/>
      <c r="F633" s="85"/>
      <c r="G633" s="25"/>
      <c r="I633" s="20"/>
      <c r="J633" s="49"/>
      <c r="K633" s="50"/>
      <c r="L633" s="51"/>
      <c r="T633" s="52"/>
    </row>
    <row r="634" spans="1:20" ht="13.8">
      <c r="A634" s="53">
        <v>2</v>
      </c>
      <c r="B634" s="86" t="s">
        <v>557</v>
      </c>
      <c r="C634" s="84" t="s">
        <v>101</v>
      </c>
      <c r="D634" s="16">
        <v>2</v>
      </c>
      <c r="E634" s="18">
        <v>9.702</v>
      </c>
      <c r="F634" s="47">
        <f>+ROUND(D634*E634,5)</f>
        <v>19.404</v>
      </c>
      <c r="G634" s="25"/>
      <c r="I634" s="20"/>
      <c r="J634" s="49"/>
      <c r="K634" s="50"/>
      <c r="L634" s="51"/>
      <c r="T634" s="52"/>
    </row>
    <row r="635" spans="1:20" ht="13.8">
      <c r="A635" s="53"/>
      <c r="B635" s="86" t="s">
        <v>558</v>
      </c>
      <c r="C635" s="84"/>
      <c r="D635" s="16"/>
      <c r="E635" s="18"/>
      <c r="F635" s="47"/>
      <c r="G635" s="25"/>
      <c r="I635" s="20"/>
      <c r="J635" s="49"/>
      <c r="K635" s="50"/>
      <c r="L635" s="51"/>
      <c r="T635" s="52"/>
    </row>
    <row r="636" spans="1:20" ht="13.8">
      <c r="A636" s="53"/>
      <c r="B636" s="86" t="s">
        <v>559</v>
      </c>
      <c r="C636" s="84"/>
      <c r="D636" s="16"/>
      <c r="E636" s="18"/>
      <c r="F636" s="47"/>
      <c r="G636" s="25"/>
      <c r="I636" s="20"/>
      <c r="J636" s="49"/>
      <c r="K636" s="50"/>
      <c r="L636" s="51"/>
      <c r="T636" s="52"/>
    </row>
    <row r="637" spans="1:20" ht="13.8">
      <c r="A637" s="53">
        <v>3</v>
      </c>
      <c r="B637" s="86" t="s">
        <v>560</v>
      </c>
      <c r="C637" s="84" t="s">
        <v>101</v>
      </c>
      <c r="D637" s="16">
        <v>1</v>
      </c>
      <c r="E637" s="18">
        <v>9.1630000000000003</v>
      </c>
      <c r="F637" s="47">
        <f>+ROUND(D637*E637,5)</f>
        <v>9.1630000000000003</v>
      </c>
      <c r="G637" s="25"/>
      <c r="I637" s="20"/>
      <c r="J637" s="49"/>
      <c r="K637" s="50"/>
      <c r="L637" s="51"/>
      <c r="T637" s="52"/>
    </row>
    <row r="638" spans="1:20" ht="13.8">
      <c r="A638" s="53"/>
      <c r="B638" s="86" t="s">
        <v>561</v>
      </c>
      <c r="C638" s="84"/>
      <c r="D638" s="16"/>
      <c r="E638" s="18"/>
      <c r="F638" s="47"/>
      <c r="G638" s="25"/>
      <c r="I638" s="20"/>
      <c r="J638" s="49"/>
      <c r="K638" s="50"/>
      <c r="L638" s="51"/>
      <c r="T638" s="52"/>
    </row>
    <row r="639" spans="1:20" ht="13.8">
      <c r="A639" s="53"/>
      <c r="B639" s="86" t="s">
        <v>562</v>
      </c>
      <c r="C639" s="84"/>
      <c r="D639" s="16"/>
      <c r="E639" s="18"/>
      <c r="F639" s="47"/>
      <c r="G639" s="25"/>
      <c r="I639" s="20"/>
      <c r="J639" s="49"/>
      <c r="K639" s="50"/>
      <c r="L639" s="51"/>
      <c r="T639" s="52"/>
    </row>
    <row r="640" spans="1:20" ht="22.8">
      <c r="A640" s="53">
        <v>4</v>
      </c>
      <c r="B640" s="16" t="s">
        <v>634</v>
      </c>
      <c r="C640" s="84" t="s">
        <v>101</v>
      </c>
      <c r="D640" s="16">
        <v>5</v>
      </c>
      <c r="E640" s="18">
        <v>8.0850000000000009</v>
      </c>
      <c r="F640" s="47">
        <f>+ROUND(D640*E640,5)</f>
        <v>40.424999999999997</v>
      </c>
      <c r="G640" s="25"/>
      <c r="I640" s="20"/>
      <c r="J640" s="49"/>
      <c r="K640" s="50"/>
      <c r="L640" s="51"/>
      <c r="T640" s="52"/>
    </row>
    <row r="641" spans="1:20" ht="13.8">
      <c r="A641" s="53"/>
      <c r="B641" s="86" t="s">
        <v>563</v>
      </c>
      <c r="C641" s="84"/>
      <c r="D641" s="16"/>
      <c r="E641" s="18"/>
      <c r="F641" s="47"/>
      <c r="G641" s="25"/>
      <c r="I641" s="20"/>
      <c r="J641" s="49"/>
      <c r="K641" s="50"/>
      <c r="L641" s="51"/>
      <c r="T641" s="52"/>
    </row>
    <row r="642" spans="1:20" ht="22.8">
      <c r="A642" s="53">
        <v>5</v>
      </c>
      <c r="B642" s="1" t="s">
        <v>632</v>
      </c>
      <c r="C642" s="84" t="s">
        <v>101</v>
      </c>
      <c r="D642" s="16">
        <v>5</v>
      </c>
      <c r="E642" s="18">
        <v>7.5460000000000003</v>
      </c>
      <c r="F642" s="47">
        <f>+ROUND(D642*E642,5)</f>
        <v>37.729999999999997</v>
      </c>
      <c r="G642" s="25"/>
      <c r="I642" s="20"/>
      <c r="J642" s="49"/>
      <c r="K642" s="50"/>
      <c r="L642" s="51"/>
      <c r="T642" s="52"/>
    </row>
    <row r="643" spans="1:20" ht="13.8">
      <c r="A643" s="53"/>
      <c r="B643" s="1" t="s">
        <v>564</v>
      </c>
      <c r="C643" s="84"/>
      <c r="D643" s="16"/>
      <c r="E643" s="18"/>
      <c r="F643" s="47"/>
      <c r="G643" s="25"/>
      <c r="I643" s="20"/>
      <c r="J643" s="49"/>
      <c r="K643" s="50"/>
      <c r="L643" s="51"/>
      <c r="T643" s="52"/>
    </row>
    <row r="644" spans="1:20" ht="22.8">
      <c r="A644" s="53">
        <v>6</v>
      </c>
      <c r="B644" s="1" t="s">
        <v>633</v>
      </c>
      <c r="C644" s="84" t="s">
        <v>101</v>
      </c>
      <c r="D644" s="16">
        <v>3</v>
      </c>
      <c r="E644" s="18">
        <v>6.2519999999999998</v>
      </c>
      <c r="F644" s="47">
        <f>+ROUND(D644*E644,5)</f>
        <v>18.756</v>
      </c>
      <c r="G644" s="25"/>
      <c r="I644" s="20"/>
      <c r="J644" s="49"/>
      <c r="K644" s="50"/>
      <c r="L644" s="51"/>
      <c r="T644" s="52"/>
    </row>
    <row r="645" spans="1:20" ht="13.8">
      <c r="A645" s="53"/>
      <c r="B645" s="86" t="s">
        <v>565</v>
      </c>
      <c r="C645" s="84"/>
      <c r="D645" s="16"/>
      <c r="E645" s="18"/>
      <c r="F645" s="47"/>
      <c r="G645" s="25"/>
      <c r="I645" s="20"/>
      <c r="J645" s="49"/>
      <c r="K645" s="50"/>
      <c r="L645" s="51"/>
      <c r="T645" s="52"/>
    </row>
    <row r="646" spans="1:20" ht="13.8">
      <c r="A646" s="53">
        <v>7</v>
      </c>
      <c r="B646" s="80" t="s">
        <v>566</v>
      </c>
      <c r="C646" s="84" t="s">
        <v>101</v>
      </c>
      <c r="D646" s="16">
        <v>5</v>
      </c>
      <c r="E646" s="18">
        <v>11.858000000000001</v>
      </c>
      <c r="F646" s="47">
        <f>+ROUND(D646*E646,5)</f>
        <v>59.29</v>
      </c>
      <c r="G646" s="25"/>
      <c r="I646" s="20"/>
      <c r="J646" s="49"/>
      <c r="K646" s="50"/>
      <c r="L646" s="51"/>
      <c r="T646" s="52"/>
    </row>
    <row r="647" spans="1:20" ht="13.8">
      <c r="A647" s="53"/>
      <c r="B647" s="87" t="s">
        <v>567</v>
      </c>
      <c r="C647" s="84"/>
      <c r="D647" s="16"/>
      <c r="E647" s="18"/>
      <c r="F647" s="85"/>
      <c r="G647" s="25"/>
      <c r="I647" s="48"/>
      <c r="J647" s="49"/>
      <c r="K647" s="50"/>
      <c r="L647" s="51"/>
      <c r="T647" s="52"/>
    </row>
    <row r="648" spans="1:20" ht="16.8">
      <c r="A648" s="53"/>
      <c r="B648" s="54" t="s">
        <v>568</v>
      </c>
      <c r="C648" s="55"/>
      <c r="D648" s="44"/>
      <c r="E648" s="56"/>
      <c r="F648" s="57">
        <f>SUM(F628:F647)</f>
        <v>224.65399999999997</v>
      </c>
      <c r="G648" s="25"/>
    </row>
    <row r="649" spans="1:20" ht="16.8">
      <c r="A649" s="53"/>
      <c r="B649" s="31" t="s">
        <v>569</v>
      </c>
      <c r="C649" s="55"/>
      <c r="D649" s="44"/>
      <c r="E649" s="56"/>
      <c r="F649" s="88">
        <f>SUM(F626+F648)</f>
        <v>5681.2295999999997</v>
      </c>
      <c r="G649" s="25"/>
    </row>
    <row r="650" spans="1:20" ht="13.2">
      <c r="A650" s="16"/>
      <c r="B650" s="17" t="s">
        <v>570</v>
      </c>
      <c r="C650" s="16"/>
      <c r="D650" s="16"/>
      <c r="E650" s="18"/>
      <c r="F650" s="27"/>
      <c r="G650" s="25"/>
    </row>
    <row r="651" spans="1:20" ht="45.6">
      <c r="A651" s="16">
        <v>1</v>
      </c>
      <c r="B651" s="24" t="s">
        <v>452</v>
      </c>
      <c r="C651" s="16" t="s">
        <v>14</v>
      </c>
      <c r="D651" s="16">
        <v>27</v>
      </c>
      <c r="E651" s="18">
        <v>0.86599999999999999</v>
      </c>
      <c r="F651" s="19">
        <f t="shared" ref="F651:F670" si="41">+ROUND(E651*D651,5)</f>
        <v>23.382000000000001</v>
      </c>
      <c r="G651" s="25"/>
    </row>
    <row r="652" spans="1:20" ht="22.8">
      <c r="A652" s="16">
        <v>2</v>
      </c>
      <c r="B652" s="24" t="s">
        <v>469</v>
      </c>
      <c r="C652" s="16" t="s">
        <v>14</v>
      </c>
      <c r="D652" s="16">
        <v>2.4</v>
      </c>
      <c r="E652" s="18">
        <v>4.1449999999999996</v>
      </c>
      <c r="F652" s="19">
        <f t="shared" si="41"/>
        <v>9.9480000000000004</v>
      </c>
      <c r="G652" s="25"/>
    </row>
    <row r="653" spans="1:20">
      <c r="A653" s="16">
        <v>3</v>
      </c>
      <c r="B653" s="24" t="s">
        <v>571</v>
      </c>
      <c r="C653" s="16" t="s">
        <v>17</v>
      </c>
      <c r="D653" s="16">
        <v>4.32</v>
      </c>
      <c r="E653" s="18">
        <v>0.71299999999999997</v>
      </c>
      <c r="F653" s="19">
        <f t="shared" si="41"/>
        <v>3.0801599999999998</v>
      </c>
      <c r="G653" s="25"/>
    </row>
    <row r="654" spans="1:20" ht="45.6">
      <c r="A654" s="16">
        <v>4</v>
      </c>
      <c r="B654" s="24" t="s">
        <v>314</v>
      </c>
      <c r="C654" s="16" t="s">
        <v>14</v>
      </c>
      <c r="D654" s="16">
        <v>28</v>
      </c>
      <c r="E654" s="18">
        <v>1.1679999999999999</v>
      </c>
      <c r="F654" s="19">
        <f t="shared" si="41"/>
        <v>32.704000000000001</v>
      </c>
      <c r="G654" s="25"/>
    </row>
    <row r="655" spans="1:20" ht="22.8">
      <c r="A655" s="16">
        <v>5</v>
      </c>
      <c r="B655" s="24" t="s">
        <v>471</v>
      </c>
      <c r="C655" s="16" t="s">
        <v>14</v>
      </c>
      <c r="D655" s="16">
        <v>3.2</v>
      </c>
      <c r="E655" s="18">
        <v>7.3170000000000002</v>
      </c>
      <c r="F655" s="19">
        <f t="shared" si="41"/>
        <v>23.414400000000001</v>
      </c>
      <c r="G655" s="25"/>
    </row>
    <row r="656" spans="1:20">
      <c r="A656" s="16">
        <v>6</v>
      </c>
      <c r="B656" s="24" t="s">
        <v>572</v>
      </c>
      <c r="C656" s="16" t="s">
        <v>17</v>
      </c>
      <c r="D656" s="16">
        <v>5.76</v>
      </c>
      <c r="E656" s="18">
        <v>0.71299999999999997</v>
      </c>
      <c r="F656" s="19">
        <f t="shared" si="41"/>
        <v>4.1068800000000003</v>
      </c>
      <c r="G656" s="25"/>
    </row>
    <row r="657" spans="1:7">
      <c r="A657" s="16">
        <v>7</v>
      </c>
      <c r="B657" s="24" t="s">
        <v>456</v>
      </c>
      <c r="C657" s="16" t="s">
        <v>17</v>
      </c>
      <c r="D657" s="16">
        <v>109.08</v>
      </c>
      <c r="E657" s="18">
        <v>3.5649999999999999</v>
      </c>
      <c r="F657" s="19">
        <f t="shared" si="41"/>
        <v>388.87020000000001</v>
      </c>
      <c r="G657" s="25"/>
    </row>
    <row r="658" spans="1:7" ht="34.200000000000003">
      <c r="A658" s="16">
        <v>8</v>
      </c>
      <c r="B658" s="24" t="s">
        <v>377</v>
      </c>
      <c r="C658" s="16" t="s">
        <v>14</v>
      </c>
      <c r="D658" s="16">
        <v>29</v>
      </c>
      <c r="E658" s="18">
        <v>5.3999999999999999E-2</v>
      </c>
      <c r="F658" s="19">
        <f t="shared" si="41"/>
        <v>1.5660000000000001</v>
      </c>
      <c r="G658" s="25"/>
    </row>
    <row r="659" spans="1:7" ht="34.200000000000003">
      <c r="A659" s="16">
        <v>9</v>
      </c>
      <c r="B659" s="24" t="s">
        <v>302</v>
      </c>
      <c r="C659" s="16" t="s">
        <v>14</v>
      </c>
      <c r="D659" s="16">
        <v>31</v>
      </c>
      <c r="E659" s="18">
        <v>5.8000000000000003E-2</v>
      </c>
      <c r="F659" s="19">
        <f t="shared" si="41"/>
        <v>1.798</v>
      </c>
      <c r="G659" s="25"/>
    </row>
    <row r="660" spans="1:7" ht="22.8">
      <c r="A660" s="16">
        <v>10</v>
      </c>
      <c r="B660" s="24" t="s">
        <v>457</v>
      </c>
      <c r="C660" s="16" t="s">
        <v>14</v>
      </c>
      <c r="D660" s="16">
        <v>61</v>
      </c>
      <c r="E660" s="18">
        <v>0.67400000000000004</v>
      </c>
      <c r="F660" s="19">
        <f t="shared" si="41"/>
        <v>41.113999999999997</v>
      </c>
      <c r="G660" s="25"/>
    </row>
    <row r="661" spans="1:7" ht="22.8">
      <c r="A661" s="16">
        <v>11</v>
      </c>
      <c r="B661" s="24" t="s">
        <v>573</v>
      </c>
      <c r="C661" s="16" t="s">
        <v>17</v>
      </c>
      <c r="D661" s="16">
        <v>109.08</v>
      </c>
      <c r="E661" s="18">
        <v>2.9710000000000001</v>
      </c>
      <c r="F661" s="19">
        <f t="shared" si="41"/>
        <v>324.07668000000001</v>
      </c>
      <c r="G661" s="25"/>
    </row>
    <row r="662" spans="1:7" ht="22.8">
      <c r="A662" s="16">
        <v>12</v>
      </c>
      <c r="B662" s="24" t="s">
        <v>459</v>
      </c>
      <c r="C662" s="16" t="s">
        <v>14</v>
      </c>
      <c r="D662" s="16">
        <v>32.72</v>
      </c>
      <c r="E662" s="18">
        <v>13.009</v>
      </c>
      <c r="F662" s="19">
        <f t="shared" si="41"/>
        <v>425.65447999999998</v>
      </c>
      <c r="G662" s="25"/>
    </row>
    <row r="663" spans="1:7" ht="22.8">
      <c r="A663" s="16">
        <v>13</v>
      </c>
      <c r="B663" s="24" t="s">
        <v>574</v>
      </c>
      <c r="C663" s="16" t="s">
        <v>14</v>
      </c>
      <c r="D663" s="16">
        <v>27.88</v>
      </c>
      <c r="E663" s="18">
        <v>11.657999999999999</v>
      </c>
      <c r="F663" s="19">
        <f t="shared" si="41"/>
        <v>325.02503999999999</v>
      </c>
      <c r="G663" s="25"/>
    </row>
    <row r="664" spans="1:7" ht="22.8">
      <c r="A664" s="16">
        <v>14</v>
      </c>
      <c r="B664" s="24" t="s">
        <v>575</v>
      </c>
      <c r="C664" s="16" t="s">
        <v>43</v>
      </c>
      <c r="D664" s="16">
        <v>72</v>
      </c>
      <c r="E664" s="18">
        <v>2.5529999999999999</v>
      </c>
      <c r="F664" s="19">
        <f t="shared" si="41"/>
        <v>183.816</v>
      </c>
      <c r="G664" s="25"/>
    </row>
    <row r="665" spans="1:7" ht="22.8">
      <c r="A665" s="16">
        <v>15</v>
      </c>
      <c r="B665" s="24" t="s">
        <v>576</v>
      </c>
      <c r="C665" s="16" t="s">
        <v>43</v>
      </c>
      <c r="D665" s="16">
        <v>60</v>
      </c>
      <c r="E665" s="18">
        <v>1.8160000000000001</v>
      </c>
      <c r="F665" s="19">
        <f t="shared" si="41"/>
        <v>108.96</v>
      </c>
      <c r="G665" s="25"/>
    </row>
    <row r="666" spans="1:7" ht="22.8">
      <c r="A666" s="16">
        <v>16</v>
      </c>
      <c r="B666" s="24" t="s">
        <v>577</v>
      </c>
      <c r="C666" s="16" t="s">
        <v>43</v>
      </c>
      <c r="D666" s="16">
        <v>100</v>
      </c>
      <c r="E666" s="18">
        <v>1.1379999999999999</v>
      </c>
      <c r="F666" s="19">
        <f t="shared" si="41"/>
        <v>113.8</v>
      </c>
      <c r="G666" s="25"/>
    </row>
    <row r="667" spans="1:7" ht="22.8">
      <c r="A667" s="16">
        <v>17</v>
      </c>
      <c r="B667" s="24" t="s">
        <v>578</v>
      </c>
      <c r="C667" s="16" t="s">
        <v>43</v>
      </c>
      <c r="D667" s="16">
        <v>152</v>
      </c>
      <c r="E667" s="18">
        <v>0.873</v>
      </c>
      <c r="F667" s="19">
        <f t="shared" si="41"/>
        <v>132.696</v>
      </c>
      <c r="G667" s="25"/>
    </row>
    <row r="668" spans="1:7">
      <c r="A668" s="16">
        <v>18</v>
      </c>
      <c r="B668" s="24" t="s">
        <v>579</v>
      </c>
      <c r="C668" s="16" t="s">
        <v>101</v>
      </c>
      <c r="D668" s="16">
        <v>6</v>
      </c>
      <c r="E668" s="18">
        <v>32.122</v>
      </c>
      <c r="F668" s="19">
        <f t="shared" si="41"/>
        <v>192.732</v>
      </c>
      <c r="G668" s="25"/>
    </row>
    <row r="669" spans="1:7">
      <c r="A669" s="16">
        <v>19</v>
      </c>
      <c r="B669" s="24" t="s">
        <v>580</v>
      </c>
      <c r="C669" s="16" t="s">
        <v>14</v>
      </c>
      <c r="D669" s="16">
        <v>0.3</v>
      </c>
      <c r="E669" s="18">
        <v>10.728</v>
      </c>
      <c r="F669" s="19">
        <f t="shared" si="41"/>
        <v>3.2183999999999999</v>
      </c>
      <c r="G669" s="25"/>
    </row>
    <row r="670" spans="1:7" ht="22.8">
      <c r="A670" s="16">
        <v>20</v>
      </c>
      <c r="B670" s="24" t="s">
        <v>581</v>
      </c>
      <c r="C670" s="16" t="s">
        <v>101</v>
      </c>
      <c r="D670" s="16">
        <v>129</v>
      </c>
      <c r="E670" s="18">
        <v>1.3240000000000001</v>
      </c>
      <c r="F670" s="19">
        <f t="shared" si="41"/>
        <v>170.79599999999999</v>
      </c>
      <c r="G670" s="25"/>
    </row>
    <row r="671" spans="1:7">
      <c r="A671" s="125">
        <v>21</v>
      </c>
      <c r="B671" s="1" t="s">
        <v>582</v>
      </c>
      <c r="C671" s="16"/>
      <c r="D671" s="16"/>
      <c r="E671" s="18"/>
      <c r="F671" s="27"/>
      <c r="G671" s="25"/>
    </row>
    <row r="672" spans="1:7">
      <c r="A672" s="125"/>
      <c r="B672" s="1" t="s">
        <v>583</v>
      </c>
      <c r="C672" s="16" t="s">
        <v>101</v>
      </c>
      <c r="D672" s="16">
        <v>2</v>
      </c>
      <c r="E672" s="18">
        <v>3.1659999999999999</v>
      </c>
      <c r="F672" s="19">
        <f t="shared" ref="F672:F692" si="42">ROUND(D672*E672,5)</f>
        <v>6.3319999999999999</v>
      </c>
      <c r="G672" s="25"/>
    </row>
    <row r="673" spans="1:7">
      <c r="A673" s="125"/>
      <c r="B673" s="1" t="s">
        <v>584</v>
      </c>
      <c r="C673" s="16" t="s">
        <v>101</v>
      </c>
      <c r="D673" s="16">
        <v>1</v>
      </c>
      <c r="E673" s="18">
        <v>1.109</v>
      </c>
      <c r="F673" s="19">
        <f t="shared" si="42"/>
        <v>1.109</v>
      </c>
      <c r="G673" s="25"/>
    </row>
    <row r="674" spans="1:7">
      <c r="A674" s="125"/>
      <c r="B674" s="1" t="s">
        <v>585</v>
      </c>
      <c r="C674" s="16" t="s">
        <v>101</v>
      </c>
      <c r="D674" s="16">
        <v>3</v>
      </c>
      <c r="E674" s="18">
        <v>0.81699999999999995</v>
      </c>
      <c r="F674" s="19">
        <f t="shared" si="42"/>
        <v>2.4510000000000001</v>
      </c>
      <c r="G674" s="25"/>
    </row>
    <row r="675" spans="1:7">
      <c r="A675" s="125"/>
      <c r="B675" s="1" t="s">
        <v>586</v>
      </c>
      <c r="C675" s="16" t="s">
        <v>101</v>
      </c>
      <c r="D675" s="16">
        <v>2</v>
      </c>
      <c r="E675" s="18">
        <v>2.1890000000000001</v>
      </c>
      <c r="F675" s="19">
        <f t="shared" si="42"/>
        <v>4.3780000000000001</v>
      </c>
      <c r="G675" s="25"/>
    </row>
    <row r="676" spans="1:7">
      <c r="A676" s="125"/>
      <c r="B676" s="1" t="s">
        <v>587</v>
      </c>
      <c r="C676" s="16" t="s">
        <v>101</v>
      </c>
      <c r="D676" s="16">
        <v>1</v>
      </c>
      <c r="E676" s="18">
        <v>1.897</v>
      </c>
      <c r="F676" s="19">
        <f t="shared" si="42"/>
        <v>1.897</v>
      </c>
      <c r="G676" s="25"/>
    </row>
    <row r="677" spans="1:7">
      <c r="A677" s="125"/>
      <c r="B677" s="1" t="s">
        <v>588</v>
      </c>
      <c r="C677" s="16" t="s">
        <v>101</v>
      </c>
      <c r="D677" s="16">
        <v>2</v>
      </c>
      <c r="E677" s="18">
        <v>0.248</v>
      </c>
      <c r="F677" s="19">
        <f t="shared" si="42"/>
        <v>0.496</v>
      </c>
      <c r="G677" s="25"/>
    </row>
    <row r="678" spans="1:7">
      <c r="A678" s="125"/>
      <c r="B678" s="1" t="s">
        <v>589</v>
      </c>
      <c r="C678" s="16" t="s">
        <v>101</v>
      </c>
      <c r="D678" s="16">
        <v>1</v>
      </c>
      <c r="E678" s="18">
        <v>0.10199999999999999</v>
      </c>
      <c r="F678" s="19">
        <f t="shared" si="42"/>
        <v>0.10199999999999999</v>
      </c>
      <c r="G678" s="25"/>
    </row>
    <row r="679" spans="1:7">
      <c r="A679" s="125"/>
      <c r="B679" s="1" t="s">
        <v>590</v>
      </c>
      <c r="C679" s="16" t="s">
        <v>101</v>
      </c>
      <c r="D679" s="16">
        <v>3</v>
      </c>
      <c r="E679" s="18">
        <v>5.8000000000000003E-2</v>
      </c>
      <c r="F679" s="19">
        <f t="shared" si="42"/>
        <v>0.17399999999999999</v>
      </c>
      <c r="G679" s="25"/>
    </row>
    <row r="680" spans="1:7">
      <c r="A680" s="125"/>
      <c r="B680" s="1" t="s">
        <v>591</v>
      </c>
      <c r="C680" s="16" t="s">
        <v>101</v>
      </c>
      <c r="D680" s="16">
        <v>2</v>
      </c>
      <c r="E680" s="18">
        <v>0.84599999999999997</v>
      </c>
      <c r="F680" s="19">
        <f t="shared" si="42"/>
        <v>1.6919999999999999</v>
      </c>
      <c r="G680" s="25"/>
    </row>
    <row r="681" spans="1:7">
      <c r="A681" s="125"/>
      <c r="B681" s="1" t="s">
        <v>592</v>
      </c>
      <c r="C681" s="16" t="s">
        <v>101</v>
      </c>
      <c r="D681" s="16">
        <v>10</v>
      </c>
      <c r="E681" s="18">
        <v>0.54</v>
      </c>
      <c r="F681" s="19">
        <f t="shared" si="42"/>
        <v>5.4</v>
      </c>
      <c r="G681" s="25"/>
    </row>
    <row r="682" spans="1:7">
      <c r="A682" s="125"/>
      <c r="B682" s="1" t="s">
        <v>593</v>
      </c>
      <c r="C682" s="16" t="s">
        <v>101</v>
      </c>
      <c r="D682" s="16">
        <v>13</v>
      </c>
      <c r="E682" s="18">
        <v>0.23300000000000001</v>
      </c>
      <c r="F682" s="19">
        <f t="shared" si="42"/>
        <v>3.0289999999999999</v>
      </c>
      <c r="G682" s="25"/>
    </row>
    <row r="683" spans="1:7">
      <c r="A683" s="125"/>
      <c r="B683" s="1" t="s">
        <v>594</v>
      </c>
      <c r="C683" s="16" t="s">
        <v>101</v>
      </c>
      <c r="D683" s="16">
        <v>12</v>
      </c>
      <c r="E683" s="18">
        <v>0.161</v>
      </c>
      <c r="F683" s="19">
        <f t="shared" si="42"/>
        <v>1.9319999999999999</v>
      </c>
      <c r="G683" s="25"/>
    </row>
    <row r="684" spans="1:7">
      <c r="A684" s="125"/>
      <c r="B684" s="1" t="s">
        <v>595</v>
      </c>
      <c r="C684" s="16" t="s">
        <v>101</v>
      </c>
      <c r="D684" s="16">
        <v>2</v>
      </c>
      <c r="E684" s="18">
        <v>0.42299999999999999</v>
      </c>
      <c r="F684" s="19">
        <f t="shared" si="42"/>
        <v>0.84599999999999997</v>
      </c>
      <c r="G684" s="25"/>
    </row>
    <row r="685" spans="1:7">
      <c r="A685" s="125"/>
      <c r="B685" s="1" t="s">
        <v>596</v>
      </c>
      <c r="C685" s="16" t="s">
        <v>101</v>
      </c>
      <c r="D685" s="16">
        <v>4</v>
      </c>
      <c r="E685" s="18">
        <v>0.161</v>
      </c>
      <c r="F685" s="19">
        <f t="shared" si="42"/>
        <v>0.64400000000000002</v>
      </c>
      <c r="G685" s="25"/>
    </row>
    <row r="686" spans="1:7">
      <c r="A686" s="125"/>
      <c r="B686" s="1" t="s">
        <v>597</v>
      </c>
      <c r="C686" s="16" t="s">
        <v>101</v>
      </c>
      <c r="D686" s="16">
        <v>10</v>
      </c>
      <c r="E686" s="18">
        <v>7.2999999999999995E-2</v>
      </c>
      <c r="F686" s="19">
        <f t="shared" si="42"/>
        <v>0.73</v>
      </c>
      <c r="G686" s="25"/>
    </row>
    <row r="687" spans="1:7">
      <c r="A687" s="125"/>
      <c r="B687" s="1" t="s">
        <v>598</v>
      </c>
      <c r="C687" s="16" t="s">
        <v>101</v>
      </c>
      <c r="D687" s="16">
        <v>2</v>
      </c>
      <c r="E687" s="18">
        <v>3.2829999999999999</v>
      </c>
      <c r="F687" s="19">
        <f t="shared" si="42"/>
        <v>6.5659999999999998</v>
      </c>
      <c r="G687" s="25"/>
    </row>
    <row r="688" spans="1:7">
      <c r="A688" s="125"/>
      <c r="B688" s="1" t="s">
        <v>599</v>
      </c>
      <c r="C688" s="16" t="s">
        <v>101</v>
      </c>
      <c r="D688" s="16">
        <v>1</v>
      </c>
      <c r="E688" s="18">
        <v>1.3420000000000001</v>
      </c>
      <c r="F688" s="19">
        <f t="shared" si="42"/>
        <v>1.3420000000000001</v>
      </c>
      <c r="G688" s="25"/>
    </row>
    <row r="689" spans="1:10">
      <c r="A689" s="125"/>
      <c r="B689" s="1" t="s">
        <v>600</v>
      </c>
      <c r="C689" s="16" t="s">
        <v>101</v>
      </c>
      <c r="D689" s="16">
        <v>4</v>
      </c>
      <c r="E689" s="18">
        <v>1.24</v>
      </c>
      <c r="F689" s="19">
        <f t="shared" si="42"/>
        <v>4.96</v>
      </c>
      <c r="G689" s="25"/>
    </row>
    <row r="690" spans="1:10">
      <c r="A690" s="125"/>
      <c r="B690" s="1" t="s">
        <v>601</v>
      </c>
      <c r="C690" s="16" t="s">
        <v>101</v>
      </c>
      <c r="D690" s="16">
        <v>4</v>
      </c>
      <c r="E690" s="18">
        <v>0.7</v>
      </c>
      <c r="F690" s="19">
        <f t="shared" si="42"/>
        <v>2.8</v>
      </c>
      <c r="G690" s="25"/>
    </row>
    <row r="691" spans="1:10">
      <c r="A691" s="125"/>
      <c r="B691" s="1" t="s">
        <v>602</v>
      </c>
      <c r="C691" s="16" t="s">
        <v>101</v>
      </c>
      <c r="D691" s="16">
        <v>6</v>
      </c>
      <c r="E691" s="18">
        <v>0.77300000000000002</v>
      </c>
      <c r="F691" s="19">
        <f t="shared" si="42"/>
        <v>4.6379999999999999</v>
      </c>
      <c r="G691" s="25"/>
    </row>
    <row r="692" spans="1:10">
      <c r="A692" s="125"/>
      <c r="B692" s="1" t="s">
        <v>603</v>
      </c>
      <c r="C692" s="16" t="s">
        <v>101</v>
      </c>
      <c r="D692" s="16">
        <v>44</v>
      </c>
      <c r="E692" s="18">
        <v>0.46700000000000003</v>
      </c>
      <c r="F692" s="19">
        <f t="shared" si="42"/>
        <v>20.547999999999998</v>
      </c>
      <c r="G692" s="25"/>
    </row>
    <row r="693" spans="1:10" ht="22.8">
      <c r="A693" s="16">
        <v>22</v>
      </c>
      <c r="B693" s="24" t="s">
        <v>604</v>
      </c>
      <c r="C693" s="16" t="s">
        <v>101</v>
      </c>
      <c r="D693" s="16">
        <v>50</v>
      </c>
      <c r="E693" s="18">
        <v>5.2640000000000002</v>
      </c>
      <c r="F693" s="19">
        <f>+ROUND(E693*D693,5)</f>
        <v>263.2</v>
      </c>
      <c r="G693" s="25"/>
    </row>
    <row r="694" spans="1:10" ht="22.8">
      <c r="A694" s="16">
        <v>23</v>
      </c>
      <c r="B694" s="24" t="s">
        <v>605</v>
      </c>
      <c r="C694" s="16" t="s">
        <v>43</v>
      </c>
      <c r="D694" s="16">
        <v>384</v>
      </c>
      <c r="E694" s="18">
        <v>0.12</v>
      </c>
      <c r="F694" s="19">
        <f>+ROUND(E694*D694,5)</f>
        <v>46.08</v>
      </c>
      <c r="G694" s="25"/>
    </row>
    <row r="695" spans="1:10" ht="13.2">
      <c r="A695" s="16"/>
      <c r="B695" s="30" t="s">
        <v>606</v>
      </c>
      <c r="C695" s="16"/>
      <c r="D695" s="16"/>
      <c r="E695" s="18"/>
      <c r="F695" s="32">
        <f>ROUND(SUM(F651:F694),5)</f>
        <v>2892.1042400000001</v>
      </c>
      <c r="G695" s="25"/>
    </row>
    <row r="696" spans="1:10" ht="26.4">
      <c r="A696" s="16"/>
      <c r="B696" s="17" t="s">
        <v>607</v>
      </c>
      <c r="C696" s="16"/>
      <c r="D696" s="16"/>
      <c r="E696" s="18"/>
      <c r="F696" s="27"/>
      <c r="G696" s="25"/>
    </row>
    <row r="697" spans="1:10" ht="22.8">
      <c r="A697" s="16">
        <v>1</v>
      </c>
      <c r="B697" s="24" t="s">
        <v>608</v>
      </c>
      <c r="C697" s="16" t="s">
        <v>609</v>
      </c>
      <c r="D697" s="16">
        <v>1</v>
      </c>
      <c r="E697" s="18">
        <v>33.453000000000003</v>
      </c>
      <c r="F697" s="19">
        <f t="shared" ref="F697:F702" si="43">ROUND(E697*D697,5)</f>
        <v>33.453000000000003</v>
      </c>
      <c r="G697" s="25"/>
    </row>
    <row r="698" spans="1:10" ht="22.8">
      <c r="A698" s="16">
        <v>2</v>
      </c>
      <c r="B698" s="24" t="s">
        <v>610</v>
      </c>
      <c r="C698" s="16" t="s">
        <v>101</v>
      </c>
      <c r="D698" s="16">
        <v>1</v>
      </c>
      <c r="E698" s="18">
        <v>3.363</v>
      </c>
      <c r="F698" s="19">
        <f t="shared" si="43"/>
        <v>3.363</v>
      </c>
      <c r="G698" s="25"/>
    </row>
    <row r="699" spans="1:10" ht="22.8">
      <c r="A699" s="16">
        <v>3</v>
      </c>
      <c r="B699" s="24" t="s">
        <v>611</v>
      </c>
      <c r="C699" s="16" t="s">
        <v>609</v>
      </c>
      <c r="D699" s="16">
        <v>13</v>
      </c>
      <c r="E699" s="18">
        <v>33.459000000000003</v>
      </c>
      <c r="F699" s="19">
        <f t="shared" si="43"/>
        <v>434.96699999999998</v>
      </c>
      <c r="G699" s="25"/>
    </row>
    <row r="700" spans="1:10" ht="34.200000000000003">
      <c r="A700" s="16">
        <v>4</v>
      </c>
      <c r="B700" s="24" t="s">
        <v>612</v>
      </c>
      <c r="C700" s="16" t="s">
        <v>43</v>
      </c>
      <c r="D700" s="16">
        <v>1050</v>
      </c>
      <c r="E700" s="18">
        <v>1.0089999999999999</v>
      </c>
      <c r="F700" s="19">
        <f t="shared" si="43"/>
        <v>1059.45</v>
      </c>
      <c r="G700" s="25"/>
      <c r="I700" s="59"/>
    </row>
    <row r="701" spans="1:10" ht="22.8">
      <c r="A701" s="16">
        <v>5</v>
      </c>
      <c r="B701" s="24" t="s">
        <v>613</v>
      </c>
      <c r="C701" s="16" t="s">
        <v>43</v>
      </c>
      <c r="D701" s="16">
        <v>950</v>
      </c>
      <c r="E701" s="18">
        <v>0.42299999999999999</v>
      </c>
      <c r="F701" s="19">
        <f t="shared" si="43"/>
        <v>401.85</v>
      </c>
      <c r="G701" s="25"/>
    </row>
    <row r="702" spans="1:10" ht="22.8">
      <c r="A702" s="16">
        <v>6</v>
      </c>
      <c r="B702" s="24" t="s">
        <v>614</v>
      </c>
      <c r="C702" s="16" t="s">
        <v>615</v>
      </c>
      <c r="D702" s="16">
        <v>1</v>
      </c>
      <c r="E702" s="18">
        <v>122.43</v>
      </c>
      <c r="F702" s="19">
        <f t="shared" si="43"/>
        <v>122.43</v>
      </c>
      <c r="G702" s="25"/>
      <c r="I702" s="59"/>
    </row>
    <row r="703" spans="1:10" ht="26.4">
      <c r="A703" s="16"/>
      <c r="B703" s="30" t="s">
        <v>641</v>
      </c>
      <c r="C703" s="33"/>
      <c r="D703" s="33"/>
      <c r="E703" s="34"/>
      <c r="F703" s="35">
        <f>+ROUND(SUM(F697:F702),5)</f>
        <v>2055.5129999999999</v>
      </c>
      <c r="G703" s="25"/>
      <c r="I703" s="36"/>
      <c r="J703" s="20"/>
    </row>
    <row r="704" spans="1:10" s="43" customFormat="1" ht="13.8">
      <c r="A704" s="37"/>
      <c r="B704" s="38" t="s">
        <v>206</v>
      </c>
      <c r="C704" s="39"/>
      <c r="D704" s="40"/>
      <c r="E704" s="41"/>
      <c r="F704" s="42"/>
      <c r="G704" s="25"/>
      <c r="H704" s="21"/>
    </row>
    <row r="705" spans="1:20" ht="22.8">
      <c r="A705" s="44">
        <v>1</v>
      </c>
      <c r="B705" s="24" t="s">
        <v>608</v>
      </c>
      <c r="C705" s="60" t="s">
        <v>208</v>
      </c>
      <c r="D705" s="44">
        <v>1</v>
      </c>
      <c r="E705" s="18">
        <v>190</v>
      </c>
      <c r="F705" s="47">
        <f>+ROUND(D705*E705,5)</f>
        <v>190</v>
      </c>
      <c r="G705" s="25"/>
      <c r="I705" s="48"/>
      <c r="J705" s="49"/>
      <c r="K705" s="50"/>
      <c r="L705" s="51"/>
      <c r="T705" s="52"/>
    </row>
    <row r="706" spans="1:20" ht="13.8">
      <c r="A706" s="44">
        <v>2</v>
      </c>
      <c r="B706" s="24" t="s">
        <v>616</v>
      </c>
      <c r="C706" s="16" t="s">
        <v>101</v>
      </c>
      <c r="D706" s="44">
        <v>1</v>
      </c>
      <c r="E706" s="18">
        <v>42</v>
      </c>
      <c r="F706" s="47">
        <f>+ROUND(D706*E706,5)</f>
        <v>42</v>
      </c>
      <c r="G706" s="25"/>
      <c r="I706" s="48"/>
      <c r="J706" s="49"/>
      <c r="K706" s="50"/>
      <c r="L706" s="51"/>
      <c r="T706" s="52"/>
    </row>
    <row r="707" spans="1:20" ht="22.8">
      <c r="A707" s="44">
        <v>3</v>
      </c>
      <c r="B707" s="24" t="s">
        <v>617</v>
      </c>
      <c r="C707" s="16" t="s">
        <v>101</v>
      </c>
      <c r="D707" s="44">
        <v>1</v>
      </c>
      <c r="E707" s="18">
        <v>39</v>
      </c>
      <c r="F707" s="47">
        <f>+ROUND(D707*E707,5)</f>
        <v>39</v>
      </c>
      <c r="G707" s="25"/>
      <c r="I707" s="48"/>
      <c r="J707" s="49"/>
      <c r="K707" s="50"/>
      <c r="L707" s="51"/>
      <c r="T707" s="52"/>
    </row>
    <row r="708" spans="1:20" ht="22.8">
      <c r="A708" s="16">
        <v>4</v>
      </c>
      <c r="B708" s="24" t="s">
        <v>611</v>
      </c>
      <c r="C708" s="16" t="s">
        <v>101</v>
      </c>
      <c r="D708" s="16">
        <v>13</v>
      </c>
      <c r="E708" s="18">
        <v>51</v>
      </c>
      <c r="F708" s="19">
        <f>ROUND(E708*D708,5)</f>
        <v>663</v>
      </c>
      <c r="G708" s="25"/>
      <c r="I708" s="59"/>
    </row>
    <row r="709" spans="1:20" ht="16.8">
      <c r="A709" s="53"/>
      <c r="B709" s="54" t="s">
        <v>212</v>
      </c>
      <c r="C709" s="55"/>
      <c r="D709" s="44"/>
      <c r="E709" s="56"/>
      <c r="F709" s="89">
        <f>ROUND(SUM(F705:F708),5)</f>
        <v>934</v>
      </c>
      <c r="G709" s="25"/>
    </row>
    <row r="710" spans="1:20" ht="16.8">
      <c r="A710" s="53"/>
      <c r="B710" s="54" t="s">
        <v>618</v>
      </c>
      <c r="C710" s="55"/>
      <c r="D710" s="44"/>
      <c r="E710" s="56"/>
      <c r="F710" s="58">
        <f>F709+F703</f>
        <v>2989.5129999999999</v>
      </c>
      <c r="G710" s="25"/>
    </row>
    <row r="711" spans="1:20" ht="13.2">
      <c r="A711" s="16"/>
      <c r="B711" s="17" t="s">
        <v>619</v>
      </c>
      <c r="C711" s="16"/>
      <c r="D711" s="16"/>
      <c r="E711" s="18"/>
      <c r="F711" s="27"/>
      <c r="G711" s="25"/>
    </row>
    <row r="712" spans="1:20" ht="45.6">
      <c r="A712" s="16">
        <v>1</v>
      </c>
      <c r="B712" s="24" t="s">
        <v>452</v>
      </c>
      <c r="C712" s="16" t="s">
        <v>14</v>
      </c>
      <c r="D712" s="16">
        <v>20</v>
      </c>
      <c r="E712" s="18">
        <v>0.86599999999999999</v>
      </c>
      <c r="F712" s="19">
        <f>+ROUND(E712*D712,5)</f>
        <v>17.32</v>
      </c>
      <c r="G712" s="25"/>
    </row>
    <row r="713" spans="1:20" ht="45.6">
      <c r="A713" s="16">
        <v>2</v>
      </c>
      <c r="B713" s="24" t="s">
        <v>314</v>
      </c>
      <c r="C713" s="16" t="s">
        <v>14</v>
      </c>
      <c r="D713" s="16">
        <v>20</v>
      </c>
      <c r="E713" s="18">
        <v>1.1679999999999999</v>
      </c>
      <c r="F713" s="19">
        <f>+ROUND(E713*D713,5)</f>
        <v>23.36</v>
      </c>
      <c r="G713" s="25"/>
    </row>
    <row r="714" spans="1:20" ht="22.8">
      <c r="A714" s="16">
        <v>3</v>
      </c>
      <c r="B714" s="24" t="s">
        <v>469</v>
      </c>
      <c r="C714" s="16" t="s">
        <v>14</v>
      </c>
      <c r="D714" s="16">
        <v>0.4</v>
      </c>
      <c r="E714" s="18">
        <v>4.1449999999999996</v>
      </c>
      <c r="F714" s="19">
        <f>+ROUND(E714*D714,5)</f>
        <v>1.6579999999999999</v>
      </c>
      <c r="G714" s="25"/>
    </row>
    <row r="715" spans="1:20">
      <c r="A715" s="16">
        <v>4</v>
      </c>
      <c r="B715" s="24" t="s">
        <v>620</v>
      </c>
      <c r="C715" s="16" t="s">
        <v>17</v>
      </c>
      <c r="D715" s="16">
        <v>0.72</v>
      </c>
      <c r="E715" s="18">
        <v>0.71299999999999997</v>
      </c>
      <c r="F715" s="19">
        <f>+ROUND(E715*D715,5)</f>
        <v>0.51336000000000004</v>
      </c>
      <c r="G715" s="25"/>
    </row>
    <row r="716" spans="1:20" ht="22.8">
      <c r="A716" s="16">
        <v>5</v>
      </c>
      <c r="B716" s="24" t="s">
        <v>471</v>
      </c>
      <c r="C716" s="16" t="s">
        <v>14</v>
      </c>
      <c r="D716" s="16">
        <v>0.4</v>
      </c>
      <c r="E716" s="18">
        <v>7.3170000000000002</v>
      </c>
      <c r="F716" s="19">
        <f>+ROUND(E716*D716,5)</f>
        <v>2.9268000000000001</v>
      </c>
      <c r="G716" s="25"/>
    </row>
    <row r="717" spans="1:20">
      <c r="A717" s="16">
        <v>6</v>
      </c>
      <c r="B717" s="24" t="s">
        <v>621</v>
      </c>
      <c r="C717" s="16" t="s">
        <v>17</v>
      </c>
      <c r="D717" s="16">
        <v>0.78</v>
      </c>
      <c r="E717" s="18">
        <v>0.71299999999999997</v>
      </c>
      <c r="F717" s="19">
        <f t="shared" ref="F717:F726" si="44">+ROUND(E717*D717,5)</f>
        <v>0.55613999999999997</v>
      </c>
      <c r="G717" s="25"/>
    </row>
    <row r="718" spans="1:20">
      <c r="A718" s="16">
        <v>7</v>
      </c>
      <c r="B718" s="24" t="s">
        <v>456</v>
      </c>
      <c r="C718" s="16" t="s">
        <v>17</v>
      </c>
      <c r="D718" s="16">
        <v>75</v>
      </c>
      <c r="E718" s="18">
        <v>3.5649999999999999</v>
      </c>
      <c r="F718" s="19">
        <f t="shared" si="44"/>
        <v>267.375</v>
      </c>
      <c r="G718" s="25"/>
    </row>
    <row r="719" spans="1:20" ht="34.200000000000003">
      <c r="A719" s="16">
        <v>8</v>
      </c>
      <c r="B719" s="24" t="s">
        <v>377</v>
      </c>
      <c r="C719" s="16" t="s">
        <v>14</v>
      </c>
      <c r="D719" s="16">
        <v>40</v>
      </c>
      <c r="E719" s="18">
        <v>5.3999999999999999E-2</v>
      </c>
      <c r="F719" s="19">
        <f t="shared" si="44"/>
        <v>2.16</v>
      </c>
      <c r="G719" s="25"/>
    </row>
    <row r="720" spans="1:20" ht="22.8">
      <c r="A720" s="16">
        <v>9</v>
      </c>
      <c r="B720" s="24" t="s">
        <v>459</v>
      </c>
      <c r="C720" s="16" t="s">
        <v>14</v>
      </c>
      <c r="D720" s="16">
        <v>5.6</v>
      </c>
      <c r="E720" s="18">
        <v>13.009</v>
      </c>
      <c r="F720" s="19">
        <f t="shared" si="44"/>
        <v>72.850399999999993</v>
      </c>
      <c r="G720" s="25"/>
    </row>
    <row r="721" spans="1:10" ht="34.200000000000003">
      <c r="A721" s="16">
        <v>10</v>
      </c>
      <c r="B721" s="24" t="s">
        <v>622</v>
      </c>
      <c r="C721" s="16" t="s">
        <v>43</v>
      </c>
      <c r="D721" s="16">
        <v>80</v>
      </c>
      <c r="E721" s="18">
        <v>2.528</v>
      </c>
      <c r="F721" s="19">
        <f t="shared" si="44"/>
        <v>202.24</v>
      </c>
      <c r="G721" s="25"/>
    </row>
    <row r="722" spans="1:10" ht="22.8">
      <c r="A722" s="16">
        <v>11</v>
      </c>
      <c r="B722" s="24" t="s">
        <v>623</v>
      </c>
      <c r="C722" s="16" t="s">
        <v>43</v>
      </c>
      <c r="D722" s="16">
        <v>80</v>
      </c>
      <c r="E722" s="18">
        <v>0.28000000000000003</v>
      </c>
      <c r="F722" s="19">
        <f t="shared" si="44"/>
        <v>22.4</v>
      </c>
      <c r="G722" s="25"/>
    </row>
    <row r="723" spans="1:10">
      <c r="A723" s="16">
        <v>12</v>
      </c>
      <c r="B723" s="24" t="s">
        <v>624</v>
      </c>
      <c r="C723" s="16" t="s">
        <v>101</v>
      </c>
      <c r="D723" s="16">
        <v>2</v>
      </c>
      <c r="E723" s="18">
        <v>25.643999999999998</v>
      </c>
      <c r="F723" s="19">
        <f t="shared" si="44"/>
        <v>51.287999999999997</v>
      </c>
      <c r="G723" s="25"/>
    </row>
    <row r="724" spans="1:10" ht="22.8">
      <c r="A724" s="16">
        <v>13</v>
      </c>
      <c r="B724" s="24" t="s">
        <v>625</v>
      </c>
      <c r="C724" s="16" t="s">
        <v>14</v>
      </c>
      <c r="D724" s="16">
        <v>12.8</v>
      </c>
      <c r="E724" s="18">
        <v>13.009</v>
      </c>
      <c r="F724" s="19">
        <f t="shared" si="44"/>
        <v>166.51519999999999</v>
      </c>
      <c r="G724" s="25"/>
    </row>
    <row r="725" spans="1:10">
      <c r="A725" s="16">
        <v>14</v>
      </c>
      <c r="B725" s="24" t="s">
        <v>477</v>
      </c>
      <c r="C725" s="16" t="s">
        <v>43</v>
      </c>
      <c r="D725" s="16">
        <v>80</v>
      </c>
      <c r="E725" s="18">
        <v>3.6999999999999998E-2</v>
      </c>
      <c r="F725" s="19">
        <f t="shared" si="44"/>
        <v>2.96</v>
      </c>
      <c r="G725" s="25"/>
    </row>
    <row r="726" spans="1:10">
      <c r="A726" s="16">
        <v>15</v>
      </c>
      <c r="B726" s="24" t="s">
        <v>626</v>
      </c>
      <c r="C726" s="16" t="s">
        <v>14</v>
      </c>
      <c r="D726" s="16">
        <v>20.96</v>
      </c>
      <c r="E726" s="18">
        <v>11.657999999999999</v>
      </c>
      <c r="F726" s="19">
        <f t="shared" si="44"/>
        <v>244.35167999999999</v>
      </c>
      <c r="G726" s="25"/>
    </row>
    <row r="727" spans="1:10" ht="17.399999999999999" thickBot="1">
      <c r="A727" s="90"/>
      <c r="B727" s="91" t="s">
        <v>627</v>
      </c>
      <c r="C727" s="92"/>
      <c r="D727" s="93"/>
      <c r="E727" s="94"/>
      <c r="F727" s="95">
        <f>ROUND(SUM(F712:F726),5)</f>
        <v>1078.4745800000001</v>
      </c>
      <c r="G727" s="96"/>
    </row>
    <row r="728" spans="1:10" ht="17.399999999999999" thickBot="1">
      <c r="A728" s="97"/>
      <c r="B728" s="98" t="s">
        <v>628</v>
      </c>
      <c r="C728" s="99"/>
      <c r="D728" s="100"/>
      <c r="E728" s="101"/>
      <c r="F728" s="102">
        <f>ROUND(F727+F710+F695+F649+F571+F528+F512+F496+F471+F414+F328+F314+F248,5)</f>
        <v>277793.65172999998</v>
      </c>
      <c r="G728" s="103"/>
      <c r="J728" s="104"/>
    </row>
    <row r="729" spans="1:10" ht="114.6" thickBot="1">
      <c r="A729" s="2"/>
      <c r="B729" s="105" t="s">
        <v>643</v>
      </c>
      <c r="C729" s="2"/>
      <c r="D729" s="2"/>
      <c r="E729" s="3"/>
      <c r="F729" s="106">
        <v>37000</v>
      </c>
    </row>
    <row r="730" spans="1:10" ht="16.8">
      <c r="A730" s="128"/>
      <c r="B730" s="108" t="s">
        <v>629</v>
      </c>
      <c r="C730" s="129"/>
      <c r="D730" s="130"/>
      <c r="E730" s="131"/>
      <c r="F730" s="132">
        <f>+ROUND(F728+F729,5)</f>
        <v>314793.65172999998</v>
      </c>
      <c r="G730" s="103"/>
      <c r="H730" s="107"/>
    </row>
    <row r="731" spans="1:10" ht="16.8">
      <c r="A731" s="53"/>
      <c r="B731" s="133" t="s">
        <v>630</v>
      </c>
      <c r="C731" s="55"/>
      <c r="D731" s="44"/>
      <c r="E731" s="56"/>
      <c r="F731" s="134">
        <f>+ROUND(F730*20%,5)</f>
        <v>62958.730349999998</v>
      </c>
      <c r="G731" s="109"/>
      <c r="H731" s="110"/>
    </row>
    <row r="732" spans="1:10" ht="16.8">
      <c r="A732" s="53"/>
      <c r="B732" s="133" t="s">
        <v>631</v>
      </c>
      <c r="C732" s="55"/>
      <c r="D732" s="44"/>
      <c r="E732" s="56"/>
      <c r="F732" s="135">
        <f>ROUND(SUM(F730:F731),5)</f>
        <v>377752.38208000001</v>
      </c>
      <c r="G732" s="112"/>
      <c r="H732" s="113"/>
    </row>
    <row r="733" spans="1:10">
      <c r="H733" s="114"/>
    </row>
    <row r="734" spans="1:10">
      <c r="G734" s="115"/>
    </row>
    <row r="735" spans="1:10" ht="20.399999999999999">
      <c r="B735" s="116"/>
    </row>
  </sheetData>
  <mergeCells count="15">
    <mergeCell ref="A464:A466"/>
    <mergeCell ref="A106:A112"/>
    <mergeCell ref="A114:A119"/>
    <mergeCell ref="K628:L628"/>
    <mergeCell ref="A671:A692"/>
    <mergeCell ref="B1:F1"/>
    <mergeCell ref="B2:F2"/>
    <mergeCell ref="B3:F3"/>
    <mergeCell ref="A4:F4"/>
    <mergeCell ref="A5:A7"/>
    <mergeCell ref="B5:B7"/>
    <mergeCell ref="C5:C7"/>
    <mergeCell ref="D5:D7"/>
    <mergeCell ref="E5:F5"/>
    <mergeCell ref="E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Hovik Gyurjyan</dc:creator>
  <cp:lastModifiedBy>Vachagan Mejunc</cp:lastModifiedBy>
  <dcterms:created xsi:type="dcterms:W3CDTF">2015-06-05T18:17:20Z</dcterms:created>
  <dcterms:modified xsi:type="dcterms:W3CDTF">2026-03-20T06:11:27Z</dcterms:modified>
</cp:coreProperties>
</file>